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736" yWindow="600" windowWidth="12600" windowHeight="13176"/>
  </bookViews>
  <sheets>
    <sheet name="Caval-1" sheetId="1" r:id="rId1"/>
    <sheet name="bac " sheetId="2" r:id="rId2"/>
    <sheet name="Ampop" sheetId="3" r:id="rId3"/>
    <sheet name="Ob.1" sheetId="4" r:id="rId4"/>
    <sheet name="Կ-Ա" sheetId="5" r:id="rId5"/>
    <sheet name="Կ-Պ"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TM3" localSheetId="2">#REF!</definedName>
    <definedName name="_________TM3" localSheetId="1">#REF!</definedName>
    <definedName name="_________TM3" localSheetId="0">#REF!</definedName>
    <definedName name="_________TM3">#REF!</definedName>
    <definedName name="________MA8">#REF!</definedName>
    <definedName name="________TM3" localSheetId="2">#REF!</definedName>
    <definedName name="________TM3" localSheetId="1">#REF!</definedName>
    <definedName name="________TM3">#REF!</definedName>
    <definedName name="_______MA8">#REF!</definedName>
    <definedName name="_______TM3" localSheetId="1">#REF!</definedName>
    <definedName name="_______TM3">#REF!</definedName>
    <definedName name="______MA8">#REF!</definedName>
    <definedName name="______TM3" localSheetId="1">#REF!</definedName>
    <definedName name="______TM3">#REF!</definedName>
    <definedName name="_____MA8" localSheetId="1">#REF!</definedName>
    <definedName name="_____MA8">#REF!</definedName>
    <definedName name="_____TM3" localSheetId="1">#REF!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2">#REF!</definedName>
    <definedName name="_24" localSheetId="1">#REF!</definedName>
    <definedName name="_24" localSheetId="0">#REF!</definedName>
    <definedName name="_24" localSheetId="3">#REF!</definedName>
    <definedName name="_24" localSheetId="4">#REF!</definedName>
    <definedName name="_24" localSheetId="5">#REF!</definedName>
    <definedName name="_24">#REF!</definedName>
    <definedName name="_MA8" localSheetId="4">#REF!</definedName>
    <definedName name="_MA8" localSheetId="5">#REF!</definedName>
    <definedName name="_TM3" localSheetId="4">#REF!</definedName>
    <definedName name="_TM3" localSheetId="5">#REF!</definedName>
    <definedName name="Arm" localSheetId="2">#REF!</definedName>
    <definedName name="Arm" localSheetId="1">#REF!</definedName>
    <definedName name="Arm" localSheetId="0">#REF!</definedName>
    <definedName name="Arm" localSheetId="3">#REF!</definedName>
    <definedName name="Arm" localSheetId="4">#REF!</definedName>
    <definedName name="Arm" localSheetId="5">#REF!</definedName>
    <definedName name="Arm">#REF!</definedName>
    <definedName name="armjjj" localSheetId="2">#REF!</definedName>
    <definedName name="armjjj" localSheetId="1">#REF!</definedName>
    <definedName name="armjjj" localSheetId="0">#REF!</definedName>
    <definedName name="armjjj" localSheetId="3">#REF!</definedName>
    <definedName name="armjjj" localSheetId="4">#REF!</definedName>
    <definedName name="armjjj" localSheetId="5">#REF!</definedName>
    <definedName name="armjjj">#REF!</definedName>
    <definedName name="asd" localSheetId="2">#REF!</definedName>
    <definedName name="asd" localSheetId="1">#REF!</definedName>
    <definedName name="asd" localSheetId="0">#REF!</definedName>
    <definedName name="asd" localSheetId="3">#REF!</definedName>
    <definedName name="asd" localSheetId="4">#REF!</definedName>
    <definedName name="asd" localSheetId="5">#REF!</definedName>
    <definedName name="asd">#REF!</definedName>
    <definedName name="AZA" localSheetId="2">#REF!</definedName>
    <definedName name="AZA" localSheetId="1">#REF!</definedName>
    <definedName name="AZA" localSheetId="0">#REF!</definedName>
    <definedName name="AZA" localSheetId="3">#REF!</definedName>
    <definedName name="AZA" localSheetId="4">#REF!</definedName>
    <definedName name="AZA" localSheetId="5">#REF!</definedName>
    <definedName name="AZA">#REF!</definedName>
    <definedName name="Azat." localSheetId="2">#REF!</definedName>
    <definedName name="Azat." localSheetId="1">#REF!</definedName>
    <definedName name="Azat." localSheetId="0">#REF!</definedName>
    <definedName name="Azat." localSheetId="3">#REF!</definedName>
    <definedName name="Azat." localSheetId="4">#REF!</definedName>
    <definedName name="Azat." localSheetId="5">#REF!</definedName>
    <definedName name="Azat.">#REF!</definedName>
    <definedName name="book" localSheetId="2">'[1]Gaz2-6'!#REF!</definedName>
    <definedName name="book" localSheetId="1">'[2]Gaz2-6'!#REF!</definedName>
    <definedName name="book" localSheetId="0">'[3]Gaz2-6'!#REF!</definedName>
    <definedName name="book" localSheetId="3">'[4]Gaz2-6'!#REF!</definedName>
    <definedName name="book" localSheetId="4">'[5]Gaz2-6'!#REF!</definedName>
    <definedName name="book" localSheetId="5">'[5]Gaz2-6'!#REF!</definedName>
    <definedName name="book">'[5]Gaz2-6'!#REF!</definedName>
    <definedName name="bos">[6]BoS!$B$1:$AB$3718</definedName>
    <definedName name="Branch1" localSheetId="2">#REF!</definedName>
    <definedName name="Branch1" localSheetId="1">#REF!</definedName>
    <definedName name="Branch1" localSheetId="0">#REF!</definedName>
    <definedName name="Branch1" localSheetId="3">#REF!</definedName>
    <definedName name="Branch1" localSheetId="4">#REF!</definedName>
    <definedName name="Branch1" localSheetId="5">#REF!</definedName>
    <definedName name="Branch1">#REF!</definedName>
    <definedName name="Branch1.1" localSheetId="2">#REF!</definedName>
    <definedName name="Branch1.1" localSheetId="1">#REF!</definedName>
    <definedName name="Branch1.1" localSheetId="0">#REF!</definedName>
    <definedName name="Branch1.1" localSheetId="3">#REF!</definedName>
    <definedName name="Branch1.1" localSheetId="4">#REF!</definedName>
    <definedName name="Branch1.1" localSheetId="5">#REF!</definedName>
    <definedName name="Branch1.1">#REF!</definedName>
    <definedName name="Branch3" localSheetId="2">#REF!</definedName>
    <definedName name="Branch3" localSheetId="1">#REF!</definedName>
    <definedName name="Branch3" localSheetId="0">#REF!</definedName>
    <definedName name="Branch3" localSheetId="3">#REF!</definedName>
    <definedName name="Branch3" localSheetId="4">#REF!</definedName>
    <definedName name="Branch3" localSheetId="5">#REF!</definedName>
    <definedName name="Branch3">#REF!</definedName>
    <definedName name="cank" localSheetId="2">'[7]Unit rates'!$B:$H</definedName>
    <definedName name="cank" localSheetId="1">'[7]Unit rates'!$B:$H</definedName>
    <definedName name="cank" localSheetId="0">'[7]Unit rates'!$B:$H</definedName>
    <definedName name="cank" localSheetId="3">'[7]Unit rates'!$B:$H</definedName>
    <definedName name="cank">'[7]Unit rates'!$B:$H</definedName>
    <definedName name="DDR" localSheetId="2">#REF!</definedName>
    <definedName name="DDR" localSheetId="1">#REF!</definedName>
    <definedName name="DDR" localSheetId="0">#REF!</definedName>
    <definedName name="DDR" localSheetId="3">#REF!</definedName>
    <definedName name="DDR" localSheetId="4">#REF!</definedName>
    <definedName name="DDR" localSheetId="5">#REF!</definedName>
    <definedName name="DDR">#REF!</definedName>
    <definedName name="dfg" localSheetId="2">#REF!</definedName>
    <definedName name="dfg" localSheetId="1">#REF!</definedName>
    <definedName name="dfg" localSheetId="0">#REF!</definedName>
    <definedName name="dfg" localSheetId="3">#REF!</definedName>
    <definedName name="dfg" localSheetId="4">#REF!</definedName>
    <definedName name="dfg" localSheetId="5">#REF!</definedName>
    <definedName name="dfg">#REF!</definedName>
    <definedName name="DILDRR300" localSheetId="2">#REF!</definedName>
    <definedName name="DILDRR300" localSheetId="1">#REF!</definedName>
    <definedName name="DILDRR300" localSheetId="0">#REF!</definedName>
    <definedName name="DILDRR300" localSheetId="3">#REF!</definedName>
    <definedName name="DILDRR300" localSheetId="4">#REF!</definedName>
    <definedName name="DILDRR300" localSheetId="5">#REF!</definedName>
    <definedName name="DILDRR300">#REF!</definedName>
    <definedName name="Dzop" localSheetId="2">#REF!</definedName>
    <definedName name="Dzop" localSheetId="1">#REF!</definedName>
    <definedName name="Dzop" localSheetId="0">#REF!</definedName>
    <definedName name="Dzop" localSheetId="3">#REF!</definedName>
    <definedName name="Dzop" localSheetId="4">#REF!</definedName>
    <definedName name="Dzop" localSheetId="5">#REF!</definedName>
    <definedName name="Dzop">#REF!</definedName>
    <definedName name="ENG" localSheetId="2">#REF!</definedName>
    <definedName name="ENG" localSheetId="1">#REF!</definedName>
    <definedName name="ENG" localSheetId="0">#REF!</definedName>
    <definedName name="ENG" localSheetId="3">#REF!</definedName>
    <definedName name="ENG" localSheetId="4">#REF!</definedName>
    <definedName name="ENG" localSheetId="5">#REF!</definedName>
    <definedName name="ENG">#REF!</definedName>
    <definedName name="Ganzakar" localSheetId="2">#REF!</definedName>
    <definedName name="Ganzakar" localSheetId="1">#REF!</definedName>
    <definedName name="Ganzakar" localSheetId="0">#REF!</definedName>
    <definedName name="Ganzakar" localSheetId="3">#REF!</definedName>
    <definedName name="Ganzakar" localSheetId="4">#REF!</definedName>
    <definedName name="Ganzakar" localSheetId="5">#REF!</definedName>
    <definedName name="Ganzakar">#REF!</definedName>
    <definedName name="Gavar" localSheetId="2">#REF!</definedName>
    <definedName name="Gavar" localSheetId="1">#REF!</definedName>
    <definedName name="Gavar" localSheetId="0">#REF!</definedName>
    <definedName name="Gavar" localSheetId="3">#REF!</definedName>
    <definedName name="Gavar" localSheetId="4">#REF!</definedName>
    <definedName name="Gavar" localSheetId="5">#REF!</definedName>
    <definedName name="Gavar">#REF!</definedName>
    <definedName name="ghj" localSheetId="2">#REF!</definedName>
    <definedName name="ghj" localSheetId="1">#REF!</definedName>
    <definedName name="ghj" localSheetId="0">#REF!</definedName>
    <definedName name="ghj" localSheetId="3">#REF!</definedName>
    <definedName name="ghj" localSheetId="4">#REF!</definedName>
    <definedName name="ghj" localSheetId="5">#REF!</definedName>
    <definedName name="ghj">#REF!</definedName>
    <definedName name="hhh" localSheetId="2">#REF!</definedName>
    <definedName name="hhh" localSheetId="1">#REF!</definedName>
    <definedName name="hhh" localSheetId="0">#REF!</definedName>
    <definedName name="hhh" localSheetId="3">#REF!</definedName>
    <definedName name="hhh" localSheetId="4">#REF!</definedName>
    <definedName name="hhh" localSheetId="5">#REF!</definedName>
    <definedName name="hhh">#REF!</definedName>
    <definedName name="hljk" localSheetId="2">#REF!</definedName>
    <definedName name="hljk" localSheetId="1">#REF!</definedName>
    <definedName name="hljk" localSheetId="0">#REF!</definedName>
    <definedName name="hljk" localSheetId="3">#REF!</definedName>
    <definedName name="hljk" localSheetId="4">#REF!</definedName>
    <definedName name="hljk" localSheetId="5">#REF!</definedName>
    <definedName name="hljk">#REF!</definedName>
    <definedName name="i" localSheetId="2">'[8]BoQ works'!$B:$H</definedName>
    <definedName name="i" localSheetId="1">'[8]BoQ works'!$B:$H</definedName>
    <definedName name="i" localSheetId="0">'[8]BoQ works'!$B:$H</definedName>
    <definedName name="i" localSheetId="3">'[8]BoQ works'!$B:$H</definedName>
    <definedName name="i">'[8]BoQ works'!$B:$H</definedName>
    <definedName name="it" localSheetId="2">'[8]BoQ works'!$B:$H</definedName>
    <definedName name="it" localSheetId="1">'[8]BoQ works'!$B:$H</definedName>
    <definedName name="it" localSheetId="0">'[8]BoQ works'!$B:$H</definedName>
    <definedName name="it" localSheetId="3">'[8]BoQ works'!$B:$H</definedName>
    <definedName name="it">'[8]BoQ works'!$B:$H</definedName>
    <definedName name="kafan" localSheetId="2">#REF!</definedName>
    <definedName name="kafan" localSheetId="1">#REF!</definedName>
    <definedName name="kafan" localSheetId="0">#REF!</definedName>
    <definedName name="kafan" localSheetId="3">#REF!</definedName>
    <definedName name="kafan" localSheetId="4">#REF!</definedName>
    <definedName name="kafan" localSheetId="5">#REF!</definedName>
    <definedName name="kafan">#REF!</definedName>
    <definedName name="kanal" localSheetId="2">#REF!</definedName>
    <definedName name="kanal" localSheetId="1">#REF!</definedName>
    <definedName name="kanal" localSheetId="0">#REF!</definedName>
    <definedName name="kanal" localSheetId="3">#REF!</definedName>
    <definedName name="kanal" localSheetId="4">#REF!</definedName>
    <definedName name="kanal" localSheetId="5">#REF!</definedName>
    <definedName name="kanal">#REF!</definedName>
    <definedName name="kkkk" localSheetId="2">#REF!</definedName>
    <definedName name="kkkk" localSheetId="1">#REF!</definedName>
    <definedName name="kkkk" localSheetId="0">#REF!</definedName>
    <definedName name="kkkk" localSheetId="3">#REF!</definedName>
    <definedName name="kkkk" localSheetId="4">#REF!</definedName>
    <definedName name="kkkk" localSheetId="5">#REF!</definedName>
    <definedName name="kkkk">#REF!</definedName>
    <definedName name="kkkkk" localSheetId="2">#REF!</definedName>
    <definedName name="kkkkk" localSheetId="1">#REF!</definedName>
    <definedName name="kkkkk" localSheetId="0">#REF!</definedName>
    <definedName name="kkkkk" localSheetId="3">#REF!</definedName>
    <definedName name="kkkkk" localSheetId="4">#REF!</definedName>
    <definedName name="kkkkk" localSheetId="5">#REF!</definedName>
    <definedName name="kkkkk">#REF!</definedName>
    <definedName name="no" localSheetId="2">'[9]BoQ works'!$B:$H</definedName>
    <definedName name="no" localSheetId="1">'[9]BoQ works'!$B:$H</definedName>
    <definedName name="no" localSheetId="0">'[9]BoQ works'!$B:$H</definedName>
    <definedName name="no" localSheetId="3">'[9]BoQ works'!$B:$H</definedName>
    <definedName name="no">'[9]BoQ works'!$B:$H</definedName>
    <definedName name="p" localSheetId="2">'[8]BoQ works'!$B:$H</definedName>
    <definedName name="p" localSheetId="1">'[8]BoQ works'!$B:$H</definedName>
    <definedName name="p" localSheetId="0">'[8]BoQ works'!$B:$H</definedName>
    <definedName name="p" localSheetId="3">'[8]BoQ works'!$B:$H</definedName>
    <definedName name="p">'[8]BoQ works'!$B:$H</definedName>
    <definedName name="Print_Area" localSheetId="0">'Caval-1'!$A$1:$H$4</definedName>
    <definedName name="Print_Titles" localSheetId="0">'Caval-1'!$4:$4</definedName>
    <definedName name="quantity" localSheetId="2">'[8]ABO-Quantities'!$A:$B</definedName>
    <definedName name="quantity" localSheetId="1">'[8]ABO-Quantities'!$A:$B</definedName>
    <definedName name="quantity" localSheetId="0">'[8]ABO-Quantities'!$A:$B</definedName>
    <definedName name="quantity" localSheetId="3">'[8]ABO-Quantities'!$A:$B</definedName>
    <definedName name="quantity">'[8]ABO-Quantities'!$A:$B</definedName>
    <definedName name="qwe" localSheetId="2">#REF!</definedName>
    <definedName name="qwe" localSheetId="1">#REF!</definedName>
    <definedName name="qwe" localSheetId="0">#REF!</definedName>
    <definedName name="qwe" localSheetId="3">#REF!</definedName>
    <definedName name="qwe" localSheetId="4">#REF!</definedName>
    <definedName name="qwe" localSheetId="5">#REF!</definedName>
    <definedName name="qwe">#REF!</definedName>
    <definedName name="svodni5" localSheetId="2">#REF!</definedName>
    <definedName name="svodni5" localSheetId="1">#REF!</definedName>
    <definedName name="svodni5" localSheetId="0">#REF!</definedName>
    <definedName name="svodni5" localSheetId="3">#REF!</definedName>
    <definedName name="svodni5" localSheetId="4">#REF!</definedName>
    <definedName name="svodni5" localSheetId="5">#REF!</definedName>
    <definedName name="svodni5">#REF!</definedName>
    <definedName name="Svodni6" localSheetId="2">#REF!</definedName>
    <definedName name="Svodni6" localSheetId="1">#REF!</definedName>
    <definedName name="Svodni6" localSheetId="0">#REF!</definedName>
    <definedName name="Svodni6" localSheetId="3">#REF!</definedName>
    <definedName name="Svodni6" localSheetId="4">#REF!</definedName>
    <definedName name="Svodni6" localSheetId="5">#REF!</definedName>
    <definedName name="Svodni6">#REF!</definedName>
    <definedName name="Tashir" localSheetId="2">#REF!</definedName>
    <definedName name="Tashir" localSheetId="1">#REF!</definedName>
    <definedName name="Tashir" localSheetId="0">#REF!</definedName>
    <definedName name="Tashir" localSheetId="3">#REF!</definedName>
    <definedName name="Tashir" localSheetId="4">#REF!</definedName>
    <definedName name="Tashir" localSheetId="5">#REF!</definedName>
    <definedName name="Tashir">#REF!</definedName>
    <definedName name="ti" localSheetId="2">'[8]BoQ works'!$B:$H</definedName>
    <definedName name="ti" localSheetId="1">'[8]BoQ works'!$B:$H</definedName>
    <definedName name="ti" localSheetId="0">'[8]BoQ works'!$B:$H</definedName>
    <definedName name="ti" localSheetId="3">'[8]BoQ works'!$B:$H</definedName>
    <definedName name="ti">'[8]BoQ works'!$B:$H</definedName>
    <definedName name="tuj" localSheetId="2">'[7]Unit rates'!$B:$H</definedName>
    <definedName name="tuj" localSheetId="1">'[7]Unit rates'!$B:$H</definedName>
    <definedName name="tuj" localSheetId="0">'[7]Unit rates'!$B:$H</definedName>
    <definedName name="tuj" localSheetId="3">'[7]Unit rates'!$B:$H</definedName>
    <definedName name="tuj">'[7]Unit rates'!$B:$H</definedName>
    <definedName name="tyu" localSheetId="2">#REF!</definedName>
    <definedName name="tyu" localSheetId="1">#REF!</definedName>
    <definedName name="tyu" localSheetId="0">#REF!</definedName>
    <definedName name="tyu" localSheetId="3">#REF!</definedName>
    <definedName name="tyu" localSheetId="4">#REF!</definedName>
    <definedName name="tyu" localSheetId="5">#REF!</definedName>
    <definedName name="tyu">#REF!</definedName>
    <definedName name="unitrates" localSheetId="2">'[10]Unit rates'!$C:$H</definedName>
    <definedName name="unitrates" localSheetId="1">'[10]Unit rates'!$C:$H</definedName>
    <definedName name="unitrates" localSheetId="0">'[10]Unit rates'!$C:$H</definedName>
    <definedName name="unitrates" localSheetId="3">'[10]Unit rates'!$C:$H</definedName>
    <definedName name="unitrates">'[10]Unit rates'!$C:$H</definedName>
    <definedName name="ÙÙÙÙÙ" localSheetId="2">#REF!</definedName>
    <definedName name="ÙÙÙÙÙ" localSheetId="1">#REF!</definedName>
    <definedName name="ÙÙÙÙÙ" localSheetId="0">#REF!</definedName>
    <definedName name="ÙÙÙÙÙ" localSheetId="3">#REF!</definedName>
    <definedName name="ÙÙÙÙÙ">#REF!</definedName>
    <definedName name="vedi" localSheetId="2">#REF!</definedName>
    <definedName name="vedi" localSheetId="1">#REF!</definedName>
    <definedName name="vedi" localSheetId="0">#REF!</definedName>
    <definedName name="vedi" localSheetId="3">#REF!</definedName>
    <definedName name="vedi" localSheetId="4">#REF!</definedName>
    <definedName name="vedi" localSheetId="5">#REF!</definedName>
    <definedName name="vedi">#REF!</definedName>
    <definedName name="WOp" localSheetId="2">#REF!</definedName>
    <definedName name="WOp" localSheetId="1">#REF!</definedName>
    <definedName name="WOp" localSheetId="0">#REF!</definedName>
    <definedName name="WOp" localSheetId="3">#REF!</definedName>
    <definedName name="WOp" localSheetId="4">#REF!</definedName>
    <definedName name="WOp" localSheetId="5">#REF!</definedName>
    <definedName name="WOp">#REF!</definedName>
    <definedName name="Ý0" localSheetId="2">'[11]BoQ works'!$B:$H</definedName>
    <definedName name="Ý0" localSheetId="1">'[11]BoQ works'!$B:$H</definedName>
    <definedName name="Ý0" localSheetId="0">'[11]BoQ works'!$B:$H</definedName>
    <definedName name="Ý0" localSheetId="3">'[11]BoQ works'!$B:$H</definedName>
    <definedName name="Ý0">'[11]BoQ works'!$B:$H</definedName>
    <definedName name="yes" localSheetId="2">'[9]BoQ works'!$B:$H</definedName>
    <definedName name="yes" localSheetId="1">'[9]BoQ works'!$B:$H</definedName>
    <definedName name="yes" localSheetId="0">'[9]BoQ works'!$B:$H</definedName>
    <definedName name="yes" localSheetId="3">'[9]BoQ works'!$B:$H</definedName>
    <definedName name="yes">'[9]BoQ works'!$B:$H</definedName>
    <definedName name="_xlnm.Print_Titles" localSheetId="2">Ampop!$9:$9</definedName>
    <definedName name="_xlnm.Print_Titles" localSheetId="3">Ob.1!$6:$6</definedName>
    <definedName name="_xlnm.Print_Titles" localSheetId="4">'Կ-Ա'!#REF!</definedName>
    <definedName name="_xlnm.Print_Titles" localSheetId="5">'Կ-Պ'!#REF!</definedName>
    <definedName name="_xlnm.Print_Area" localSheetId="2">Ampop!$A$1:$H$43</definedName>
    <definedName name="_xlnm.Print_Area" localSheetId="1">'bac '!$A$1:$H$16</definedName>
    <definedName name="_xlnm.Print_Area" localSheetId="3">Ob.1!$A$1:$H$13</definedName>
    <definedName name="_xlnm.Print_Area" localSheetId="4">'Կ-Ա'!$A$1:$P$83</definedName>
    <definedName name="_xlnm.Print_Area" localSheetId="5">'Կ-Պ'!$A$1:$P$77</definedName>
    <definedName name="ա">'[12]Ob.1+'!$I$5</definedName>
    <definedName name="Բռանցհ1.1" localSheetId="2">#REF!</definedName>
    <definedName name="Բռանցհ1.1" localSheetId="1">#REF!</definedName>
    <definedName name="Բռանցհ1.1" localSheetId="0">#REF!</definedName>
    <definedName name="Բռանցհ1.1" localSheetId="3">#REF!</definedName>
    <definedName name="Բռանցհ1.1" localSheetId="4">#REF!</definedName>
    <definedName name="Բռանցհ1.1" localSheetId="5">#REF!</definedName>
    <definedName name="Բռանցհ1.1">#REF!</definedName>
    <definedName name="լե">Ob.1!$K$3</definedName>
    <definedName name="մ">'[12]Ob.1+'!$J$5</definedName>
    <definedName name="տ">'[12]Ob.1+'!$K$5</definedName>
    <definedName name="տըւ" localSheetId="2">#REF!</definedName>
    <definedName name="տըւ" localSheetId="1">#REF!</definedName>
    <definedName name="տըւ" localSheetId="0">#REF!</definedName>
    <definedName name="տըւ" localSheetId="3">#REF!</definedName>
    <definedName name="տըւ" localSheetId="4">#REF!</definedName>
    <definedName name="տըւ" localSheetId="5">#REF!</definedName>
    <definedName name="տըւ">#REF!</definedName>
    <definedName name="տռը" localSheetId="2">#REF!</definedName>
    <definedName name="տռը" localSheetId="1">#REF!</definedName>
    <definedName name="տռը" localSheetId="0">#REF!</definedName>
    <definedName name="տռը" localSheetId="3">#REF!</definedName>
    <definedName name="տռը" localSheetId="4">#REF!</definedName>
    <definedName name="տռը" localSheetId="5">#REF!</definedName>
    <definedName name="տռը">#REF!</definedName>
    <definedName name="քեոտ" localSheetId="2">#REF!</definedName>
    <definedName name="քեոտ" localSheetId="1">#REF!</definedName>
    <definedName name="քեոտ" localSheetId="0">#REF!</definedName>
    <definedName name="քեոտ" localSheetId="3">#REF!</definedName>
    <definedName name="քեոտ" localSheetId="4">#REF!</definedName>
    <definedName name="քեոտ" localSheetId="5">#REF!</definedName>
    <definedName name="քեոտ">#REF!</definedName>
    <definedName name="ֆգյկ" localSheetId="2">#REF!</definedName>
    <definedName name="ֆգյկ" localSheetId="1">#REF!</definedName>
    <definedName name="ֆգյկ" localSheetId="0">#REF!</definedName>
    <definedName name="ֆգյկ" localSheetId="3">#REF!</definedName>
    <definedName name="ֆգյկ" localSheetId="4">#REF!</definedName>
    <definedName name="ֆգյկ" localSheetId="5">#REF!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3" i="1" l="1"/>
  <c r="G44" i="1"/>
  <c r="G62" i="1"/>
  <c r="G63" i="1" s="1"/>
  <c r="G61" i="1"/>
  <c r="G34" i="1"/>
  <c r="D11" i="4"/>
  <c r="E11" i="4"/>
  <c r="F11" i="4"/>
  <c r="G11" i="4"/>
  <c r="M69" i="6"/>
  <c r="N69" i="6" s="1"/>
  <c r="G68" i="6"/>
  <c r="G67" i="6"/>
  <c r="F67" i="6"/>
  <c r="F68" i="6" s="1"/>
  <c r="N67" i="6" s="1"/>
  <c r="O67" i="6" s="1"/>
  <c r="P67" i="6" s="1"/>
  <c r="M66" i="6"/>
  <c r="N65" i="6" s="1"/>
  <c r="M65" i="6"/>
  <c r="G64" i="6"/>
  <c r="F64" i="6"/>
  <c r="N63" i="6" s="1"/>
  <c r="E63" i="6"/>
  <c r="N62" i="6"/>
  <c r="M62" i="6"/>
  <c r="G61" i="6"/>
  <c r="F61" i="6"/>
  <c r="N60" i="6" s="1"/>
  <c r="N59" i="6"/>
  <c r="O57" i="6" s="1"/>
  <c r="P57" i="6" s="1"/>
  <c r="M59" i="6"/>
  <c r="G58" i="6"/>
  <c r="F58" i="6"/>
  <c r="N57" i="6"/>
  <c r="M56" i="6"/>
  <c r="N56" i="6" s="1"/>
  <c r="G55" i="6"/>
  <c r="F55" i="6"/>
  <c r="N54" i="6"/>
  <c r="N53" i="6"/>
  <c r="M53" i="6"/>
  <c r="G52" i="6"/>
  <c r="F52" i="6"/>
  <c r="N51" i="6" s="1"/>
  <c r="O51" i="6" s="1"/>
  <c r="P51" i="6" s="1"/>
  <c r="N50" i="6"/>
  <c r="M50" i="6"/>
  <c r="G49" i="6"/>
  <c r="F49" i="6"/>
  <c r="N48" i="6" s="1"/>
  <c r="O48" i="6" s="1"/>
  <c r="P48" i="6" s="1"/>
  <c r="M47" i="6"/>
  <c r="M46" i="6"/>
  <c r="M45" i="6"/>
  <c r="G44" i="6"/>
  <c r="F44" i="6"/>
  <c r="N43" i="6"/>
  <c r="N42" i="6"/>
  <c r="M42" i="6"/>
  <c r="G41" i="6"/>
  <c r="F41" i="6"/>
  <c r="N40" i="6" s="1"/>
  <c r="O40" i="6" s="1"/>
  <c r="P40" i="6" s="1"/>
  <c r="M39" i="6"/>
  <c r="N39" i="6" s="1"/>
  <c r="O37" i="6" s="1"/>
  <c r="P37" i="6" s="1"/>
  <c r="G38" i="6"/>
  <c r="F38" i="6"/>
  <c r="N37" i="6"/>
  <c r="G35" i="6"/>
  <c r="F34" i="6"/>
  <c r="F35" i="6" s="1"/>
  <c r="N34" i="6" s="1"/>
  <c r="O34" i="6" s="1"/>
  <c r="E34" i="6"/>
  <c r="P34" i="6" s="1"/>
  <c r="M33" i="6"/>
  <c r="N33" i="6" s="1"/>
  <c r="G32" i="6"/>
  <c r="F32" i="6"/>
  <c r="N31" i="6" s="1"/>
  <c r="O31" i="6" s="1"/>
  <c r="P31" i="6" s="1"/>
  <c r="N30" i="6"/>
  <c r="M30" i="6"/>
  <c r="G29" i="6"/>
  <c r="F29" i="6"/>
  <c r="N28" i="6" s="1"/>
  <c r="O28" i="6" s="1"/>
  <c r="P28" i="6" s="1"/>
  <c r="F26" i="6"/>
  <c r="N25" i="6" s="1"/>
  <c r="O25" i="6" s="1"/>
  <c r="P25" i="6" s="1"/>
  <c r="G25" i="6"/>
  <c r="G26" i="6" s="1"/>
  <c r="F24" i="6"/>
  <c r="P23" i="6"/>
  <c r="O23" i="6"/>
  <c r="G23" i="6"/>
  <c r="G24" i="6" s="1"/>
  <c r="N23" i="6" s="1"/>
  <c r="M22" i="6"/>
  <c r="N22" i="6" s="1"/>
  <c r="G21" i="6"/>
  <c r="F21" i="6"/>
  <c r="O20" i="6"/>
  <c r="P20" i="6" s="1"/>
  <c r="N20" i="6"/>
  <c r="M19" i="6"/>
  <c r="N19" i="6" s="1"/>
  <c r="G18" i="6"/>
  <c r="F18" i="6"/>
  <c r="O17" i="6"/>
  <c r="P17" i="6" s="1"/>
  <c r="N17" i="6"/>
  <c r="G16" i="6"/>
  <c r="F16" i="6"/>
  <c r="P15" i="6"/>
  <c r="O15" i="6"/>
  <c r="N15" i="6"/>
  <c r="G14" i="6"/>
  <c r="F14" i="6"/>
  <c r="N13" i="6" s="1"/>
  <c r="O13" i="6" s="1"/>
  <c r="P13" i="6" s="1"/>
  <c r="F13" i="6"/>
  <c r="G12" i="6"/>
  <c r="G11" i="6"/>
  <c r="F11" i="6"/>
  <c r="F12" i="6" s="1"/>
  <c r="M75" i="5"/>
  <c r="N75" i="5" s="1"/>
  <c r="F74" i="5"/>
  <c r="G73" i="5"/>
  <c r="G74" i="5" s="1"/>
  <c r="N73" i="5" s="1"/>
  <c r="O73" i="5" s="1"/>
  <c r="P73" i="5" s="1"/>
  <c r="F73" i="5"/>
  <c r="M72" i="5"/>
  <c r="N71" i="5"/>
  <c r="O69" i="5" s="1"/>
  <c r="M71" i="5"/>
  <c r="G70" i="5"/>
  <c r="F70" i="5"/>
  <c r="P69" i="5"/>
  <c r="N69" i="5"/>
  <c r="E69" i="5"/>
  <c r="N68" i="5"/>
  <c r="O66" i="5" s="1"/>
  <c r="M68" i="5"/>
  <c r="G67" i="5"/>
  <c r="F67" i="5"/>
  <c r="P66" i="5"/>
  <c r="N66" i="5"/>
  <c r="M65" i="5"/>
  <c r="N65" i="5" s="1"/>
  <c r="G64" i="5"/>
  <c r="N63" i="5" s="1"/>
  <c r="O63" i="5" s="1"/>
  <c r="P63" i="5" s="1"/>
  <c r="F64" i="5"/>
  <c r="M62" i="5"/>
  <c r="N62" i="5" s="1"/>
  <c r="G61" i="5"/>
  <c r="F61" i="5"/>
  <c r="N60" i="5" s="1"/>
  <c r="O60" i="5" s="1"/>
  <c r="P60" i="5" s="1"/>
  <c r="N59" i="5"/>
  <c r="M59" i="5"/>
  <c r="G58" i="5"/>
  <c r="F58" i="5"/>
  <c r="N57" i="5" s="1"/>
  <c r="N56" i="5"/>
  <c r="O54" i="5" s="1"/>
  <c r="P54" i="5" s="1"/>
  <c r="M56" i="5"/>
  <c r="G55" i="5"/>
  <c r="F55" i="5"/>
  <c r="N54" i="5"/>
  <c r="M53" i="5"/>
  <c r="N53" i="5" s="1"/>
  <c r="G52" i="5"/>
  <c r="F52" i="5"/>
  <c r="N51" i="5"/>
  <c r="M50" i="5"/>
  <c r="N50" i="5" s="1"/>
  <c r="G49" i="5"/>
  <c r="F49" i="5"/>
  <c r="N48" i="5"/>
  <c r="O48" i="5" s="1"/>
  <c r="P48" i="5" s="1"/>
  <c r="M47" i="5"/>
  <c r="M46" i="5"/>
  <c r="M45" i="5"/>
  <c r="G44" i="5"/>
  <c r="N43" i="5" s="1"/>
  <c r="F44" i="5"/>
  <c r="M42" i="5"/>
  <c r="N42" i="5" s="1"/>
  <c r="G41" i="5"/>
  <c r="N40" i="5" s="1"/>
  <c r="F41" i="5"/>
  <c r="N39" i="5"/>
  <c r="M39" i="5"/>
  <c r="G38" i="5"/>
  <c r="F38" i="5"/>
  <c r="N37" i="5" s="1"/>
  <c r="G35" i="5"/>
  <c r="F34" i="5"/>
  <c r="F35" i="5" s="1"/>
  <c r="N34" i="5" s="1"/>
  <c r="O34" i="5" s="1"/>
  <c r="E34" i="5"/>
  <c r="M33" i="5"/>
  <c r="N33" i="5" s="1"/>
  <c r="G32" i="5"/>
  <c r="N31" i="5" s="1"/>
  <c r="O31" i="5" s="1"/>
  <c r="P31" i="5" s="1"/>
  <c r="F32" i="5"/>
  <c r="M30" i="5"/>
  <c r="N30" i="5" s="1"/>
  <c r="G29" i="5"/>
  <c r="F29" i="5"/>
  <c r="N28" i="5" s="1"/>
  <c r="O28" i="5" s="1"/>
  <c r="P28" i="5" s="1"/>
  <c r="G26" i="5"/>
  <c r="N25" i="5" s="1"/>
  <c r="O25" i="5" s="1"/>
  <c r="P25" i="5" s="1"/>
  <c r="F26" i="5"/>
  <c r="G25" i="5"/>
  <c r="F24" i="5"/>
  <c r="N23" i="5" s="1"/>
  <c r="O23" i="5" s="1"/>
  <c r="P23" i="5" s="1"/>
  <c r="G23" i="5"/>
  <c r="G24" i="5" s="1"/>
  <c r="N22" i="5"/>
  <c r="M22" i="5"/>
  <c r="G21" i="5"/>
  <c r="F21" i="5"/>
  <c r="N20" i="5" s="1"/>
  <c r="N19" i="5"/>
  <c r="O17" i="5" s="1"/>
  <c r="M19" i="5"/>
  <c r="G18" i="5"/>
  <c r="F18" i="5"/>
  <c r="P17" i="5"/>
  <c r="N17" i="5"/>
  <c r="G16" i="5"/>
  <c r="F16" i="5"/>
  <c r="N15" i="5" s="1"/>
  <c r="O15" i="5" s="1"/>
  <c r="P15" i="5" s="1"/>
  <c r="G14" i="5"/>
  <c r="F13" i="5"/>
  <c r="F14" i="5" s="1"/>
  <c r="N13" i="5" s="1"/>
  <c r="O13" i="5" s="1"/>
  <c r="P13" i="5" s="1"/>
  <c r="G11" i="5"/>
  <c r="G12" i="5" s="1"/>
  <c r="F11" i="5"/>
  <c r="F12" i="5" s="1"/>
  <c r="F32" i="3"/>
  <c r="E32" i="3"/>
  <c r="D32" i="3"/>
  <c r="G25" i="3"/>
  <c r="F25" i="3"/>
  <c r="B21" i="3"/>
  <c r="G18" i="3"/>
  <c r="F18" i="3"/>
  <c r="E18" i="3"/>
  <c r="E19" i="3" s="1"/>
  <c r="E16" i="3"/>
  <c r="B16" i="3"/>
  <c r="E14" i="3"/>
  <c r="G13" i="3"/>
  <c r="G14" i="3" s="1"/>
  <c r="G19" i="3" s="1"/>
  <c r="F13" i="3"/>
  <c r="F14" i="3" s="1"/>
  <c r="E13" i="3"/>
  <c r="H3" i="1"/>
  <c r="H62" i="1" l="1"/>
  <c r="F60" i="1"/>
  <c r="G60" i="1" s="1"/>
  <c r="F58" i="1"/>
  <c r="G58" i="1" s="1"/>
  <c r="F56" i="1"/>
  <c r="G56" i="1" s="1"/>
  <c r="F54" i="1"/>
  <c r="G54" i="1" s="1"/>
  <c r="F52" i="1"/>
  <c r="G52" i="1" s="1"/>
  <c r="F48" i="1"/>
  <c r="G48" i="1" s="1"/>
  <c r="F46" i="1"/>
  <c r="G46" i="1" s="1"/>
  <c r="F32" i="1"/>
  <c r="G32" i="1" s="1"/>
  <c r="F30" i="1"/>
  <c r="G30" i="1" s="1"/>
  <c r="F28" i="1"/>
  <c r="G28" i="1" s="1"/>
  <c r="F26" i="1"/>
  <c r="G26" i="1" s="1"/>
  <c r="F24" i="1"/>
  <c r="G24" i="1" s="1"/>
  <c r="F22" i="1"/>
  <c r="G22" i="1" s="1"/>
  <c r="F13" i="1"/>
  <c r="G13" i="1" s="1"/>
  <c r="F11" i="1"/>
  <c r="G11" i="1" s="1"/>
  <c r="F9" i="1"/>
  <c r="G9" i="1" s="1"/>
  <c r="F7" i="1"/>
  <c r="G7" i="1" s="1"/>
  <c r="F59" i="1"/>
  <c r="G59" i="1" s="1"/>
  <c r="F57" i="1"/>
  <c r="G57" i="1" s="1"/>
  <c r="F55" i="1"/>
  <c r="G55" i="1" s="1"/>
  <c r="F53" i="1"/>
  <c r="G53" i="1" s="1"/>
  <c r="F51" i="1"/>
  <c r="G51" i="1" s="1"/>
  <c r="F42" i="1"/>
  <c r="G42" i="1" s="1"/>
  <c r="F40" i="1"/>
  <c r="G40" i="1" s="1"/>
  <c r="F38" i="1"/>
  <c r="G38" i="1" s="1"/>
  <c r="F18" i="1"/>
  <c r="G18" i="1" s="1"/>
  <c r="F16" i="1"/>
  <c r="G16" i="1" s="1"/>
  <c r="F43" i="1"/>
  <c r="G43" i="1" s="1"/>
  <c r="F39" i="1"/>
  <c r="G39" i="1" s="1"/>
  <c r="F47" i="1"/>
  <c r="G47" i="1" s="1"/>
  <c r="F31" i="1"/>
  <c r="G31" i="1" s="1"/>
  <c r="F27" i="1"/>
  <c r="G27" i="1" s="1"/>
  <c r="F23" i="1"/>
  <c r="G23" i="1" s="1"/>
  <c r="F12" i="1"/>
  <c r="G12" i="1" s="1"/>
  <c r="F8" i="1"/>
  <c r="G8" i="1" s="1"/>
  <c r="F41" i="1"/>
  <c r="G41" i="1" s="1"/>
  <c r="F37" i="1"/>
  <c r="G37" i="1" s="1"/>
  <c r="F17" i="1"/>
  <c r="G17" i="1" s="1"/>
  <c r="F29" i="1"/>
  <c r="G29" i="1" s="1"/>
  <c r="F10" i="1"/>
  <c r="G10" i="1" s="1"/>
  <c r="F25" i="1"/>
  <c r="G25" i="1" s="1"/>
  <c r="F21" i="1"/>
  <c r="G21" i="1" s="1"/>
  <c r="O54" i="6"/>
  <c r="P54" i="6" s="1"/>
  <c r="O51" i="5"/>
  <c r="P51" i="5" s="1"/>
  <c r="N11" i="6"/>
  <c r="O11" i="6" s="1"/>
  <c r="P11" i="6" s="1"/>
  <c r="E21" i="3"/>
  <c r="E25" i="3" s="1"/>
  <c r="E26" i="3" s="1"/>
  <c r="E23" i="3"/>
  <c r="G26" i="3"/>
  <c r="O40" i="5"/>
  <c r="P40" i="5" s="1"/>
  <c r="O43" i="6"/>
  <c r="P43" i="6" s="1"/>
  <c r="F19" i="3"/>
  <c r="F26" i="3" s="1"/>
  <c r="F33" i="3" s="1"/>
  <c r="O37" i="5"/>
  <c r="P37" i="5" s="1"/>
  <c r="N45" i="5"/>
  <c r="O43" i="5" s="1"/>
  <c r="P43" i="5" s="1"/>
  <c r="O57" i="5"/>
  <c r="P57" i="5" s="1"/>
  <c r="O60" i="6"/>
  <c r="P60" i="6" s="1"/>
  <c r="O20" i="5"/>
  <c r="P20" i="5" s="1"/>
  <c r="E33" i="3"/>
  <c r="N11" i="5"/>
  <c r="O11" i="5" s="1"/>
  <c r="P11" i="5" s="1"/>
  <c r="P34" i="5"/>
  <c r="N45" i="6"/>
  <c r="O63" i="6"/>
  <c r="P63" i="6" s="1"/>
  <c r="G19" i="1" l="1"/>
  <c r="F35" i="3"/>
  <c r="F37" i="3" s="1"/>
  <c r="G49" i="1"/>
  <c r="E35" i="3"/>
  <c r="E37" i="3" s="1"/>
  <c r="G33" i="1"/>
  <c r="P76" i="5"/>
  <c r="P70" i="6"/>
  <c r="G14" i="1"/>
  <c r="E38" i="3" l="1"/>
  <c r="E39" i="3" s="1"/>
  <c r="F38" i="3"/>
  <c r="F39" i="3"/>
  <c r="P77" i="5"/>
  <c r="P78" i="5" s="1"/>
  <c r="P72" i="6"/>
  <c r="P71" i="6"/>
  <c r="P79" i="5" l="1"/>
  <c r="P80" i="5" s="1"/>
  <c r="G64" i="1"/>
  <c r="G65" i="1" s="1"/>
  <c r="H34" i="1"/>
  <c r="P73" i="6"/>
  <c r="P74" i="6" s="1"/>
  <c r="M5" i="6" l="1"/>
  <c r="H9" i="4"/>
  <c r="D9" i="4" s="1"/>
  <c r="H7" i="4"/>
  <c r="M5" i="5"/>
  <c r="D7" i="4" l="1"/>
  <c r="H11" i="4"/>
  <c r="H11" i="3" l="1"/>
  <c r="F3" i="4"/>
  <c r="D11" i="3" l="1"/>
  <c r="D13" i="3" s="1"/>
  <c r="H13" i="3"/>
  <c r="H14" i="3" s="1"/>
  <c r="D14" i="3" l="1"/>
  <c r="D16" i="3" s="1"/>
  <c r="I19" i="3"/>
  <c r="H16" i="3" l="1"/>
  <c r="H18" i="3" s="1"/>
  <c r="D18" i="3"/>
  <c r="D19" i="3" s="1"/>
  <c r="D23" i="3" l="1"/>
  <c r="H23" i="3" s="1"/>
  <c r="D21" i="3"/>
  <c r="H19" i="3"/>
  <c r="I26" i="3" s="1"/>
  <c r="I40" i="3"/>
  <c r="D25" i="3" l="1"/>
  <c r="D26" i="3" s="1"/>
  <c r="H21" i="3"/>
  <c r="H25" i="3" s="1"/>
  <c r="H26" i="3" s="1"/>
  <c r="J40" i="3"/>
  <c r="H40" i="3" s="1"/>
  <c r="D33" i="3" l="1"/>
  <c r="H30" i="3"/>
  <c r="G30" i="3" s="1"/>
  <c r="H28" i="3"/>
  <c r="G28" i="3" l="1"/>
  <c r="G32" i="3" s="1"/>
  <c r="G33" i="3" s="1"/>
  <c r="H32" i="3"/>
  <c r="H33" i="3" s="1"/>
  <c r="D35" i="3"/>
  <c r="D37" i="3" s="1"/>
  <c r="D38" i="3" l="1"/>
  <c r="D39" i="3" s="1"/>
  <c r="H35" i="3"/>
  <c r="H37" i="3"/>
  <c r="G35" i="3"/>
  <c r="G37" i="3" s="1"/>
  <c r="G38" i="3" l="1"/>
  <c r="G39" i="3" s="1"/>
  <c r="H38" i="3"/>
  <c r="H39" i="3" s="1"/>
  <c r="G5" i="3" l="1"/>
  <c r="G12" i="2"/>
</calcChain>
</file>

<file path=xl/sharedStrings.xml><?xml version="1.0" encoding="utf-8"?>
<sst xmlns="http://schemas.openxmlformats.org/spreadsheetml/2006/main" count="724" uniqueCount="173">
  <si>
    <t>ՇԻՆԱՐԱՐԱԿԱՆ ԱՇԽԱՏԱՆՔՆԵՐԻ ԾԱՎԱԼՆԵՐԸ</t>
  </si>
  <si>
    <t>Հ/Հ</t>
  </si>
  <si>
    <t xml:space="preserve">Աշխատանքների անվանումը </t>
  </si>
  <si>
    <t>Չափ․ միավոր</t>
  </si>
  <si>
    <t>Քանակը</t>
  </si>
  <si>
    <t>Միավորի արժեքը</t>
  </si>
  <si>
    <t>Ընդամենը հազ․ դրամ</t>
  </si>
  <si>
    <t>Հողային աշխատանքներ</t>
  </si>
  <si>
    <t>գմ</t>
  </si>
  <si>
    <t>խմ</t>
  </si>
  <si>
    <t>III կարգի բնահողերի քանդում էքսկավատորով  կողլիցքով խրամուղու և փոսորակի ստեղծման համար</t>
  </si>
  <si>
    <t>IV կարգի գրուտներում խրամուղու և փոսորակի մշակում մեխանիզմով, կողալիցքով</t>
  </si>
  <si>
    <t>Ավելորդ բնահողերի  բարձում և տեղափոխում աղբավայր 2կմ</t>
  </si>
  <si>
    <t>Նախապատրաստական շերտի ստեղծում ավազից 10սմ հաստ., ներառյալ ավազի արժեքը, մատակարարումը /առնվազն g=1.65տ/մ3/</t>
  </si>
  <si>
    <t>Պաշտպանիչ շերտի  իրականացում ձեռքով ավազից, ներառյալ ավազի արժեքը, մատակարարումը /առնվազն g=1.65տ/մ3/</t>
  </si>
  <si>
    <t>Հետլիցք բուլդոզերով  տեղափոխումով 5մ օգտակար հանույթի բնահողերով, բացառությամբ խոշորաբեկոր քարերի / IV կարգի քանդած բնահողեր/</t>
  </si>
  <si>
    <r>
      <t>մ</t>
    </r>
    <r>
      <rPr>
        <vertAlign val="superscript"/>
        <sz val="10"/>
        <rFont val="GHEA Grapalat"/>
        <family val="3"/>
      </rPr>
      <t>3</t>
    </r>
  </si>
  <si>
    <t>Հետլիցքի խտացում 6տ-ոց գլդոնով երկու անցումով մեկ հետքի վրայով</t>
  </si>
  <si>
    <r>
      <t>մ</t>
    </r>
    <r>
      <rPr>
        <vertAlign val="superscript"/>
        <sz val="10"/>
        <rFont val="GHEA Grapalat"/>
        <family val="3"/>
      </rPr>
      <t>2</t>
    </r>
  </si>
  <si>
    <t>տ</t>
  </si>
  <si>
    <t>Ընդամենը</t>
  </si>
  <si>
    <t>Տեխնոլոգիական աշխատանքներ</t>
  </si>
  <si>
    <t>Կոյուղու DN200 /GF/ SN8 տիպի պոլիէթիլենե լայնուկավոր ակոսավոր խողովակներ, արժեք, մատակարարում, տեղադրում և հիդրավլիկ փորձարկում</t>
  </si>
  <si>
    <t>մ</t>
  </si>
  <si>
    <t>Փ225մմ ռետինե մանժետ, արժեք, մատակարարում</t>
  </si>
  <si>
    <t>հատ</t>
  </si>
  <si>
    <t xml:space="preserve">Կոյուղու հիդրավլիկ փորձարկում դիտահորերի տեղադրումից և հետլիցքից հետո /DN200 /GF/ SN8 տիպի պոլիէթիլենե լայնուկավոր ակոսավոր խողովակներից/, ներառյալ ծախսվող նյութերի արժեքը, մատակարարումը </t>
  </si>
  <si>
    <t xml:space="preserve">Ե/բ  դիտահորեր, D=1 </t>
  </si>
  <si>
    <t>D1000 հորերի հավաքովի ե.բ.  էլեմենտների և բետոնե կոնստրուկցիաների տեղադրում, ներառյալ  նախապատրաստական շերտի և առվակի ստեղծումը,  մտոցի տեղադրումը</t>
  </si>
  <si>
    <t>Միաձույլ բետոնե նախապատրաստական շերտի10սմ հաստությամբ նյութերի արժեքը, մատակարարումը, B7.5դասի</t>
  </si>
  <si>
    <t>Միաձույլ բետոնե առվակի նյութերի, արժեքը, մատակարարումը, B12.5դասի</t>
  </si>
  <si>
    <t>КЦД-10 հավաքովի երկաթբետոնե հատակի սալ,14.4կգ ամրանի ծախսով, Vբետ=0.18մ3արժեք, մատակարարում</t>
  </si>
  <si>
    <t>КЦ-10-3 հավաքովի երկաթբետոնե պատի օղակ, 2.7կգ ամրանի ծախսով, Vբետ=0.08մ3արժեք, մատակարարում</t>
  </si>
  <si>
    <t>КЦ-10-6 հավաքովի երկաթբետոնե պատի օղակ, 5.4կգ ամրանի ծախսով, Vբետ=0.16մ3արժեք, մատակարարում</t>
  </si>
  <si>
    <t>КЦП-1-10-1 հավաքովի երկաթբետոնե ծածկի սալ թուջե ծանր մտոցով կափարիչով ՄԹ, Vբետ=0.18մ3, արժեք, մատակարարում</t>
  </si>
  <si>
    <t>Սեյսմակայունության մետաղական կապող էլեմենտներ, պողպատե թիթեղ 6մմ, արժեք, մատակարարում, տեղադրում</t>
  </si>
  <si>
    <t>կգ</t>
  </si>
  <si>
    <t>Քսուկային ջրամեկուսացում բիտումով, երկշերտ (երկաթբետոն), ներառյալ նյութերի արժեքը, մատակարարւոմը</t>
  </si>
  <si>
    <t xml:space="preserve">Մետաղական էլեմենտների երկշերտ ներկում ջրակայուն ներկով, ներառյալ նյութերի արժեքը, մատակարարումը </t>
  </si>
  <si>
    <t>Բետոնե վաքի առվակի երկաթայնացում, ներառյալ նյութերի արժեքը, մատակարարումը</t>
  </si>
  <si>
    <t>քմ</t>
  </si>
  <si>
    <t>Ընդամենը մաս 1</t>
  </si>
  <si>
    <t>Ընդամենը մաս 2</t>
  </si>
  <si>
    <t>КЦ-10-9 հավաքովի երկաթբետոնե պատի օղակ,8.1կգ ամրանի ծախսով, Vբետ=0.24մ3արժեք, մատակարարում</t>
  </si>
  <si>
    <t xml:space="preserve">Արամ Եղյան երկ Կոյուղու կոլեկտոր Կ-Ա </t>
  </si>
  <si>
    <t>Պուշկին փ.կոյուղու կոլեկտոր Կ-Պ</t>
  </si>
  <si>
    <t>Ամբողջը</t>
  </si>
  <si>
    <t>ԱԱՀ -   20 %</t>
  </si>
  <si>
    <t>Ամբողջը ներառյալ ԱԱՀ</t>
  </si>
  <si>
    <t>Կազմեց                                       Խ․ Ստեփանյան</t>
  </si>
  <si>
    <t>ԲԱՑԱՏՐԱԳԻՐ</t>
  </si>
  <si>
    <t>Աշխատանքների նախագծանախահաշվարկային փաստաթղթերը կազմված են աշխատանքային գծագրերի և շինարարական աշխատանքների գործող գների, հաշվարկների մեթոդական ցուցումների հիման վրա, որը որուշվում է համաձայն ՀՀ կառավարության 23․06․2011թ․ N879-Ն որոշման հավելված N8-ի։</t>
  </si>
  <si>
    <t>Նյութերի և սարքավորումների արժեքներն և շինարարության ոլորտի գործակիցները ընդունված համաձայն ֆինանսների նախարարության պաշտոնական կայքի 2023թ․-ի սեպտեմբեր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</si>
  <si>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Նյութերի ծախսերը որոշված են ըստ ՇՆ և Կ-ի համապատասխան։
 1․ Շինարարական նյութերի արժեքին տրված է՝
-տրանսպորտային ծախսերը հաշվի առնող գործակից - 1,132 
-պահեստային, փաթեթավորման ծախսերը հաշվի առնող գործակից - 1,02</t>
  </si>
  <si>
    <t>2․ Աշխատավարձի գործակից՝ 2314,1
3․ Մեքենաների շահագործման գործակից՝ 3087,62 
4․Վերադիր ծախսեր -13,3%
5. Շահույթ - 11%</t>
  </si>
  <si>
    <t xml:space="preserve">6. Ժամանակավոր կառույցների և շենքերի կառուցման արժեքը 1,2% հաստատված ՀՀ Քաղաքաշինության Նախարարության 21․08․2001թ․ թիվ 69 հրամանով։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- 0,56%                                                                                                </t>
  </si>
  <si>
    <t>Ավելացված արժեքի հարկը հաշվի է առնված 20%</t>
  </si>
  <si>
    <t xml:space="preserve">Նախահաշվային ընդհանուր արժեքը կազմում է </t>
  </si>
  <si>
    <t>հազ․ դրամ</t>
  </si>
  <si>
    <t>Կազմեց</t>
  </si>
  <si>
    <t>Խ․ Ստեփանյան</t>
  </si>
  <si>
    <t>Ամփոփ նախահաշիվ</t>
  </si>
  <si>
    <t>շինարարության անվանումը</t>
  </si>
  <si>
    <t>Ամփոփ նախահաշվի գումարը կազմում է</t>
  </si>
  <si>
    <t>հազար դրամ</t>
  </si>
  <si>
    <t>§---------¦" ----------------------- 2023թ.</t>
  </si>
  <si>
    <t>կազմված է  2023թ.  գներով</t>
  </si>
  <si>
    <t xml:space="preserve">NN նախահաշիվ                     </t>
  </si>
  <si>
    <t>Օբեկտների աշխատանքների և ծախսերի անվանումը</t>
  </si>
  <si>
    <t>նախահաշվային արժեքը հազ․ դրամ</t>
  </si>
  <si>
    <t>Ընդահնուր արժեքը հազ․ դրամ</t>
  </si>
  <si>
    <t>Շինարարական աշխատանք</t>
  </si>
  <si>
    <t>Մոնտաժային աշխատանք</t>
  </si>
  <si>
    <t>Սարքավորումներ</t>
  </si>
  <si>
    <t>Այլ ծախսեր</t>
  </si>
  <si>
    <t>Գլուխ 2  Շինարարական հիմնական օբեկտներ</t>
  </si>
  <si>
    <t>Օբեկտային նախահաշիվ N1</t>
  </si>
  <si>
    <t>-</t>
  </si>
  <si>
    <t>−</t>
  </si>
  <si>
    <t>Ընդամենը ըստ 1-2 գլխի</t>
  </si>
  <si>
    <t>Ընդամենը ըստ 1-7 գլխի</t>
  </si>
  <si>
    <t>Գլուխ 8  Ժամանակավոր շենքեր և կառույցներ</t>
  </si>
  <si>
    <t>Ժամանակավոր շենքեր և կառույցներ</t>
  </si>
  <si>
    <t>Ընդամենը ըստ 8 գլխի</t>
  </si>
  <si>
    <t>Ընդամենը ըստ 1-8 գլխի</t>
  </si>
  <si>
    <t>Գլուխ 9</t>
  </si>
  <si>
    <t>Շինարարության ձմեռային ծախսեր</t>
  </si>
  <si>
    <t>Շինմոնտաժային աշխատանքների ավարտից հետո տարածքի մաքրման և գոյացած աղբի տեղափոխման աշխատանքների ծախսեր</t>
  </si>
  <si>
    <t>Ընդամենը ըստ 9 գլխի</t>
  </si>
  <si>
    <t>Ընդամենը ըստ 1-9 գլխի</t>
  </si>
  <si>
    <t>Գլուխ 10  Տեխնիկական և հեղինակային հսկողություն</t>
  </si>
  <si>
    <t>Տեխնիկական հսկողություն</t>
  </si>
  <si>
    <t>Հեղինակային հսկողություն</t>
  </si>
  <si>
    <t>Ընդամենը ըստ 10 գլխի</t>
  </si>
  <si>
    <t>Ընդամենը ըստ 1-10 գլխի</t>
  </si>
  <si>
    <t>Գլուխ 12</t>
  </si>
  <si>
    <t>Չնախատեսված աշխատանքներ և ծախսեր</t>
  </si>
  <si>
    <t>Ընդամենը ըստ ամփոփ նախահաշվի</t>
  </si>
  <si>
    <t>ԱԱՀ - 20%</t>
  </si>
  <si>
    <t>Ամբողջը հազ․ դրամ</t>
  </si>
  <si>
    <t>Այդ թվում հետադարձ գումար ներաձյալ ԱԱՀ</t>
  </si>
  <si>
    <t xml:space="preserve">  Խ․ Ստեփանյան</t>
  </si>
  <si>
    <t>Կազմված է 2023թ. Գներով</t>
  </si>
  <si>
    <t>Նախահաշվային արժեքը</t>
  </si>
  <si>
    <t>Նախահաշիվ                                    N</t>
  </si>
  <si>
    <t>Աշխատանքի անվանումը</t>
  </si>
  <si>
    <t>Նախահաշվային արժեքը հազ․ դրամ</t>
  </si>
  <si>
    <t>Սարքավոր․</t>
  </si>
  <si>
    <t>Նախահաշիվ  N1-48</t>
  </si>
  <si>
    <t>Նախահաշիվ  N1-49</t>
  </si>
  <si>
    <t>Պուշկին փ.կոյուղու կոլեկտոր      Կ-Պ</t>
  </si>
  <si>
    <t>Տեղային նախահաշիվ 1-48</t>
  </si>
  <si>
    <t xml:space="preserve">ՀՀ ԱՐԱՐԱՏԻ ՄԱՐԶԻ ՎԵԴԻ ՀԱՄԱՅՆՔԻ ՎԵԴԻ, ՓՈՔՐ ՎԵԴԻ և ԼՈՒՍԱՌԱՏ ԲՆԱԿԱՎԱՅՐԻ ԿՈՅՈՒՂՈՒ ՑԱՆՑԻ ՆԱԽԱՀԱՇԻՎ </t>
  </si>
  <si>
    <t xml:space="preserve">        Կազմված է 2023-09թ. գներով  </t>
  </si>
  <si>
    <r>
      <t>Գ. աշխ.</t>
    </r>
    <r>
      <rPr>
        <b/>
        <i/>
        <sz val="12"/>
        <color indexed="8"/>
        <rFont val="GHEA Grapalat"/>
        <family val="3"/>
      </rPr>
      <t>= 2314,1</t>
    </r>
  </si>
  <si>
    <t xml:space="preserve">Ընդհանուր արժեքը </t>
  </si>
  <si>
    <r>
      <t xml:space="preserve">Գ. մեք. </t>
    </r>
    <r>
      <rPr>
        <b/>
        <i/>
        <sz val="12"/>
        <color indexed="8"/>
        <rFont val="GHEA Grapalat"/>
        <family val="3"/>
      </rPr>
      <t>= 3087,62</t>
    </r>
  </si>
  <si>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</si>
  <si>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</si>
  <si>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</si>
  <si>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</si>
  <si>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</si>
  <si>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</si>
  <si>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</si>
  <si>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</si>
  <si>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</si>
  <si>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</si>
  <si>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</si>
  <si>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</si>
  <si>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</si>
  <si>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</si>
  <si>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</si>
  <si>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Նյութերի միավորի արժեքը Գ=1.146</t>
  </si>
  <si>
    <t>1-1551</t>
  </si>
  <si>
    <t>–</t>
  </si>
  <si>
    <t>1-1552</t>
  </si>
  <si>
    <t>Շուկա</t>
  </si>
  <si>
    <t>23-1</t>
  </si>
  <si>
    <t>ավազ</t>
  </si>
  <si>
    <r>
      <t>մ</t>
    </r>
    <r>
      <rPr>
        <vertAlign val="superscript"/>
        <sz val="12"/>
        <rFont val="GHEA Grapalat"/>
        <family val="3"/>
      </rPr>
      <t>3</t>
    </r>
  </si>
  <si>
    <t>1-1638
1-1185</t>
  </si>
  <si>
    <t>22-121</t>
  </si>
  <si>
    <t>Խողովակ</t>
  </si>
  <si>
    <t>Մանժետ</t>
  </si>
  <si>
    <t>16-221</t>
  </si>
  <si>
    <t>22-446</t>
  </si>
  <si>
    <t>Մոնոլիտ մաս</t>
  </si>
  <si>
    <t>6-1</t>
  </si>
  <si>
    <t>Բետոն</t>
  </si>
  <si>
    <t>6-237</t>
  </si>
  <si>
    <t>Փայտե վահան</t>
  </si>
  <si>
    <t>Փայտանյութ</t>
  </si>
  <si>
    <t>ինֆոր</t>
  </si>
  <si>
    <t>ե/բ սալ ամրանով</t>
  </si>
  <si>
    <t>պաատի օղակ</t>
  </si>
  <si>
    <t>ծածկի սալ</t>
  </si>
  <si>
    <t>ինֆ.</t>
  </si>
  <si>
    <t>մետ տարր</t>
  </si>
  <si>
    <t xml:space="preserve"> 8 -27</t>
  </si>
  <si>
    <r>
      <t>մ</t>
    </r>
    <r>
      <rPr>
        <vertAlign val="superscript"/>
        <sz val="12"/>
        <rFont val="GHEA Grapalat"/>
        <family val="3"/>
      </rPr>
      <t>2</t>
    </r>
  </si>
  <si>
    <t>բիտումի մածիկ</t>
  </si>
  <si>
    <t>30-163
կիրառ</t>
  </si>
  <si>
    <t>օլիֆ</t>
  </si>
  <si>
    <t>յուղաներկ</t>
  </si>
  <si>
    <t>11-77      Կ-2</t>
  </si>
  <si>
    <t>ցեմենտ</t>
  </si>
  <si>
    <t>հազ. դր.</t>
  </si>
  <si>
    <t>Վերադիր ծախսեր - 13.3%</t>
  </si>
  <si>
    <t>Շահույթ - 11%</t>
  </si>
  <si>
    <t>Տեղային նախահաշիվ 1-49</t>
  </si>
  <si>
    <t>ՀՀ ԱՐԱՐԱՏԻ ՄԱՐԶԻ ՎԵԴԻ ՀԱՄԱՅՆՔԻ ՎԵԴԻ ԲՆԱԿԱՎԱՅՐԻ ԿՈՅՈՒՂՈՒ ՑԱՆՑԻ ՆԱԽԱՀԱՇԻՎ</t>
  </si>
  <si>
    <t xml:space="preserve">ՀՀ ԱՐԱՐԱՏԻ ՄԱՐԶԻ ՎԵԴԻ ՀԱՄԱՅՆՔԻ ՎԵԴԻ ԲՆԱԿԱՎԱՅՐԻ ԿՈՅՈՒՂՈՒ ՑԱՆՑԻ ՆԱԽԱՀԱՇԻՎ </t>
  </si>
  <si>
    <t xml:space="preserve">Վեդի համայնքի Վեդի բնակավայրի կոյուղու ցանցի կառուցում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</si>
</sst>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
    <numFmt numFmtId="166" formatCode="_(* #,##0.00_);_(* \(#,##0.00\);_(* &quot;-&quot;??_);_(@_)"/>
    <numFmt numFmtId="167" formatCode="_(* #,##0.0_);_(* \(#,##0.0\);_(* &quot;-&quot;??_);_(@_)"/>
    <numFmt numFmtId="168" formatCode="0.0%"/>
    <numFmt numFmtId="169" formatCode="#,##0.0"/>
    <numFmt numFmtId="170" formatCode="0.0000"/>
  </numFmts>
  <fonts count="50">
    <font>
      <sz val="11"/>
      <color theme="1"/>
      <name val="Calibri"/>
      <family val="2"/>
      <scheme val="minor"/>
    </font>
    <font>
      <sz val="11"/>
      <color theme="1"/>
      <name val="Calibri"/>
      <family val="2"/>
      <charset val="204"/>
      <scheme val="minor"/>
    </font>
    <font>
      <sz val="10"/>
      <name val="Arial"/>
      <family val="2"/>
      <charset val="204"/>
    </font>
    <font>
      <b/>
      <sz val="10"/>
      <name val="GHEA Grapalat"/>
      <family val="3"/>
      <charset val="204"/>
    </font>
    <font>
      <sz val="10"/>
      <name val="GHEA Grapalat"/>
      <family val="3"/>
    </font>
    <font>
      <sz val="10"/>
      <name val="Arial Armenian"/>
      <family val="2"/>
    </font>
    <font>
      <b/>
      <sz val="10"/>
      <name val="GHEA Grapalat"/>
      <family val="3"/>
    </font>
    <font>
      <b/>
      <sz val="10"/>
      <color theme="0"/>
      <name val="GHEA Grapalat"/>
      <family val="3"/>
    </font>
    <font>
      <b/>
      <sz val="10"/>
      <name val="Arial Armenian"/>
      <family val="2"/>
    </font>
    <font>
      <sz val="10"/>
      <name val="GHEA Grapalat"/>
      <family val="3"/>
      <charset val="204"/>
    </font>
    <font>
      <b/>
      <i/>
      <sz val="10"/>
      <name val="GHEA Grapalat"/>
      <family val="3"/>
    </font>
    <font>
      <vertAlign val="superscript"/>
      <sz val="10"/>
      <name val="GHEA Grapalat"/>
      <family val="3"/>
    </font>
    <font>
      <sz val="11"/>
      <color theme="1"/>
      <name val="Calibri"/>
      <family val="2"/>
      <scheme val="minor"/>
    </font>
    <font>
      <b/>
      <i/>
      <sz val="10"/>
      <name val="GHEA Grapalat"/>
      <family val="3"/>
      <charset val="204"/>
    </font>
    <font>
      <sz val="10"/>
      <name val="Arial Armenian"/>
      <family val="2"/>
      <charset val="204"/>
    </font>
    <font>
      <b/>
      <u/>
      <sz val="12"/>
      <name val="GHEA Grapalat"/>
      <family val="3"/>
    </font>
    <font>
      <sz val="10"/>
      <name val="Arial LatArm"/>
      <family val="2"/>
      <charset val="204"/>
    </font>
    <font>
      <b/>
      <sz val="11"/>
      <name val="GHEA Grapalat"/>
      <family val="3"/>
    </font>
    <font>
      <sz val="11"/>
      <name val="GHEA Grapalat"/>
      <family val="3"/>
    </font>
    <font>
      <b/>
      <u/>
      <sz val="10"/>
      <name val="GHEA Grapalat"/>
      <family val="3"/>
    </font>
    <font>
      <b/>
      <sz val="14"/>
      <name val="GHEA Grapalat"/>
      <family val="3"/>
    </font>
    <font>
      <sz val="11"/>
      <name val="Arial Armenian"/>
      <family val="2"/>
    </font>
    <font>
      <b/>
      <sz val="16"/>
      <name val="GHEA Grapalat"/>
      <family val="3"/>
    </font>
    <font>
      <b/>
      <sz val="17"/>
      <name val="Arial Armenian"/>
      <family val="2"/>
    </font>
    <font>
      <i/>
      <sz val="12"/>
      <name val="GHEA Grapalat"/>
      <family val="3"/>
    </font>
    <font>
      <sz val="12"/>
      <name val="GHEA Grapalat"/>
      <family val="3"/>
    </font>
    <font>
      <b/>
      <sz val="13"/>
      <name val="GHEA Grapalat"/>
      <family val="3"/>
    </font>
    <font>
      <b/>
      <i/>
      <sz val="14"/>
      <name val="GHEA Grapalat"/>
      <family val="3"/>
    </font>
    <font>
      <b/>
      <i/>
      <sz val="13"/>
      <name val="GHEA Grapalat"/>
      <family val="3"/>
    </font>
    <font>
      <b/>
      <sz val="13"/>
      <name val="Arial Armenian"/>
      <family val="2"/>
    </font>
    <font>
      <sz val="12"/>
      <name val="Arial Armenian"/>
      <family val="2"/>
    </font>
    <font>
      <b/>
      <i/>
      <sz val="11"/>
      <name val="Arial Armenian"/>
      <family val="2"/>
    </font>
    <font>
      <b/>
      <sz val="17"/>
      <name val="GHEA Grapalat"/>
      <family val="3"/>
    </font>
    <font>
      <b/>
      <sz val="16"/>
      <name val="Arial Armenian"/>
      <family val="2"/>
    </font>
    <font>
      <b/>
      <i/>
      <sz val="15"/>
      <name val="GHEA Grapalat"/>
      <family val="3"/>
    </font>
    <font>
      <b/>
      <i/>
      <sz val="15"/>
      <name val="Arial Armenian"/>
      <family val="2"/>
    </font>
    <font>
      <i/>
      <sz val="10"/>
      <name val="Arial Armenian"/>
      <family val="2"/>
    </font>
    <font>
      <b/>
      <sz val="12"/>
      <name val="GHEA Grapalat"/>
      <family val="3"/>
    </font>
    <font>
      <b/>
      <sz val="20"/>
      <name val="GHEA Grapalat"/>
      <family val="3"/>
    </font>
    <font>
      <b/>
      <i/>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sz val="12"/>
      <name val="Times Armenian"/>
      <family val="1"/>
    </font>
    <font>
      <sz val="12"/>
      <color rgb="FFFF0000"/>
      <name val="GHEA Grapalat"/>
      <family val="3"/>
    </font>
    <font>
      <sz val="12"/>
      <color rgb="FFFF0000"/>
      <name val="Times Armenian"/>
      <family val="1"/>
      <charset val="204"/>
    </font>
    <font>
      <b/>
      <sz val="12"/>
      <color theme="1"/>
      <name val="GHEA Grapalat"/>
      <family val="3"/>
    </font>
    <font>
      <vertAlign val="superscript"/>
      <sz val="12"/>
      <name val="GHEA Grapalat"/>
      <family val="3"/>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8">
    <xf numFmtId="0" fontId="0" fillId="0" borderId="0"/>
    <xf numFmtId="9"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2" fillId="0" borderId="0"/>
    <xf numFmtId="0" fontId="2" fillId="0" borderId="0"/>
    <xf numFmtId="0" fontId="1" fillId="0" borderId="0"/>
  </cellStyleXfs>
  <cellXfs count="363">
    <xf numFmtId="0" fontId="0" fillId="0" borderId="0" xfId="0"/>
    <xf numFmtId="0" fontId="4" fillId="0" borderId="0" xfId="2" applyFont="1"/>
    <xf numFmtId="0" fontId="5" fillId="0" borderId="0" xfId="2" applyFont="1"/>
    <xf numFmtId="0" fontId="3" fillId="0" borderId="2" xfId="2" applyFont="1" applyBorder="1" applyAlignment="1">
      <alignment horizontal="center" vertical="center"/>
    </xf>
    <xf numFmtId="0" fontId="6" fillId="0" borderId="2" xfId="2" applyFont="1" applyBorder="1" applyAlignment="1">
      <alignment horizontal="center" vertical="center" wrapText="1"/>
    </xf>
    <xf numFmtId="2" fontId="7" fillId="0" borderId="0" xfId="2" applyNumberFormat="1" applyFont="1" applyAlignment="1">
      <alignment horizontal="center"/>
    </xf>
    <xf numFmtId="2" fontId="8" fillId="0" borderId="0" xfId="2" applyNumberFormat="1" applyFont="1" applyAlignment="1">
      <alignment horizontal="center"/>
    </xf>
    <xf numFmtId="0" fontId="8" fillId="0" borderId="0" xfId="2" applyFont="1"/>
    <xf numFmtId="0" fontId="6" fillId="0" borderId="0" xfId="2" applyFont="1"/>
    <xf numFmtId="0" fontId="9" fillId="0" borderId="2" xfId="3" applyFont="1" applyBorder="1" applyAlignment="1">
      <alignment horizontal="center" vertical="center" wrapText="1"/>
    </xf>
    <xf numFmtId="2" fontId="4" fillId="0" borderId="2" xfId="3" applyNumberFormat="1" applyFont="1" applyBorder="1" applyAlignment="1">
      <alignment horizontal="center" vertical="center" wrapText="1"/>
    </xf>
    <xf numFmtId="0" fontId="4" fillId="0" borderId="2" xfId="2" applyFont="1" applyBorder="1"/>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164" fontId="4" fillId="0" borderId="2" xfId="3" applyNumberFormat="1" applyFont="1" applyBorder="1" applyAlignment="1">
      <alignment horizontal="center" vertical="center" wrapText="1"/>
    </xf>
    <xf numFmtId="2" fontId="4" fillId="0" borderId="2" xfId="2" applyNumberFormat="1" applyFont="1" applyBorder="1" applyAlignment="1">
      <alignment horizontal="center" vertical="center"/>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164" fontId="4" fillId="0" borderId="2" xfId="4" applyNumberFormat="1" applyFont="1" applyBorder="1" applyAlignment="1">
      <alignment horizontal="center" vertical="center" wrapText="1"/>
    </xf>
    <xf numFmtId="2" fontId="4" fillId="0" borderId="2" xfId="4" applyNumberFormat="1" applyFont="1" applyBorder="1" applyAlignment="1">
      <alignment horizontal="center" vertical="center"/>
    </xf>
    <xf numFmtId="0" fontId="4" fillId="0" borderId="2" xfId="5" applyFont="1" applyBorder="1" applyAlignment="1">
      <alignment horizontal="left" vertical="center" wrapText="1"/>
    </xf>
    <xf numFmtId="2" fontId="4" fillId="0" borderId="2" xfId="5" applyNumberFormat="1" applyFont="1" applyBorder="1" applyAlignment="1">
      <alignment horizontal="center" vertical="center" wrapText="1"/>
    </xf>
    <xf numFmtId="0" fontId="4" fillId="0" borderId="2" xfId="6" applyFont="1" applyBorder="1" applyAlignment="1">
      <alignment horizontal="left" vertical="center" wrapText="1"/>
    </xf>
    <xf numFmtId="164" fontId="4" fillId="0" borderId="2" xfId="6" applyNumberFormat="1" applyFont="1" applyBorder="1" applyAlignment="1">
      <alignment horizontal="center" vertical="center" wrapText="1"/>
    </xf>
    <xf numFmtId="2" fontId="4" fillId="0" borderId="2" xfId="6" applyNumberFormat="1" applyFont="1" applyBorder="1" applyAlignment="1">
      <alignment horizontal="center" vertical="center" wrapText="1"/>
    </xf>
    <xf numFmtId="0" fontId="4" fillId="0" borderId="2" xfId="0" applyFont="1" applyBorder="1" applyAlignment="1">
      <alignment horizontal="center" vertical="center" wrapText="1"/>
    </xf>
    <xf numFmtId="0" fontId="10" fillId="0" borderId="2" xfId="2" applyFont="1" applyBorder="1" applyAlignment="1">
      <alignment horizontal="center" vertical="center" wrapText="1"/>
    </xf>
    <xf numFmtId="0" fontId="10" fillId="0" borderId="2" xfId="2" applyFont="1" applyBorder="1" applyAlignment="1">
      <alignment horizontal="left" vertical="center" wrapText="1"/>
    </xf>
    <xf numFmtId="164" fontId="10" fillId="0" borderId="2" xfId="2" applyNumberFormat="1" applyFont="1" applyBorder="1" applyAlignment="1">
      <alignment horizontal="center" vertical="center" wrapText="1"/>
    </xf>
    <xf numFmtId="2" fontId="10" fillId="0" borderId="2" xfId="2" applyNumberFormat="1" applyFont="1" applyBorder="1" applyAlignment="1">
      <alignment horizontal="center" vertical="center" wrapText="1"/>
    </xf>
    <xf numFmtId="0" fontId="3" fillId="0" borderId="2" xfId="4" applyFont="1" applyBorder="1" applyAlignment="1">
      <alignment horizontal="center" vertical="center"/>
    </xf>
    <xf numFmtId="0" fontId="6" fillId="0" borderId="2" xfId="4" applyFont="1" applyBorder="1" applyAlignment="1">
      <alignment horizontal="center" vertical="center"/>
    </xf>
    <xf numFmtId="0" fontId="9" fillId="0" borderId="2" xfId="7" applyFont="1" applyBorder="1" applyAlignment="1">
      <alignment horizontal="center" vertical="center" wrapText="1"/>
    </xf>
    <xf numFmtId="0" fontId="4" fillId="0" borderId="2" xfId="7" applyFont="1" applyBorder="1" applyAlignment="1">
      <alignment horizontal="left" vertical="center" wrapText="1"/>
    </xf>
    <xf numFmtId="0" fontId="4" fillId="0" borderId="2" xfId="7" applyFont="1" applyBorder="1" applyAlignment="1">
      <alignment horizontal="center" vertical="center" wrapText="1"/>
    </xf>
    <xf numFmtId="2" fontId="4" fillId="0" borderId="2"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4" fillId="0" borderId="2" xfId="0" applyFont="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0" fontId="9" fillId="0" borderId="2" xfId="8" applyFont="1" applyBorder="1" applyAlignment="1">
      <alignment horizontal="center" vertical="center" wrapText="1"/>
    </xf>
    <xf numFmtId="2" fontId="4" fillId="0" borderId="2" xfId="8" applyNumberFormat="1" applyFont="1" applyBorder="1" applyAlignment="1">
      <alignment horizontal="center" vertical="center"/>
    </xf>
    <xf numFmtId="1"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2" xfId="9" applyFont="1" applyBorder="1" applyAlignment="1">
      <alignment horizontal="left" vertical="center" wrapText="1"/>
    </xf>
    <xf numFmtId="0" fontId="9" fillId="0" borderId="2" xfId="4" applyFont="1" applyBorder="1" applyAlignment="1">
      <alignment horizontal="center" vertical="center" wrapText="1"/>
    </xf>
    <xf numFmtId="10" fontId="4" fillId="0" borderId="2" xfId="1" applyNumberFormat="1" applyFont="1" applyFill="1" applyBorder="1"/>
    <xf numFmtId="2" fontId="6" fillId="0" borderId="0" xfId="2" applyNumberFormat="1" applyFont="1" applyAlignment="1">
      <alignment horizontal="center" vertical="center"/>
    </xf>
    <xf numFmtId="0" fontId="13" fillId="0" borderId="2" xfId="10" applyFont="1" applyBorder="1" applyAlignment="1">
      <alignment horizontal="left"/>
    </xf>
    <xf numFmtId="0" fontId="10" fillId="0" borderId="2" xfId="10" applyFont="1" applyBorder="1" applyAlignment="1">
      <alignment horizontal="left" vertical="center" wrapText="1"/>
    </xf>
    <xf numFmtId="0" fontId="13" fillId="0" borderId="2" xfId="0" applyFont="1" applyBorder="1" applyAlignment="1">
      <alignment horizontal="left" vertical="center" wrapText="1"/>
    </xf>
    <xf numFmtId="0" fontId="10" fillId="0" borderId="2" xfId="0" applyFont="1" applyBorder="1" applyAlignment="1">
      <alignment horizontal="left" vertical="center" wrapText="1"/>
    </xf>
    <xf numFmtId="0" fontId="13" fillId="0" borderId="2" xfId="0" applyFont="1" applyBorder="1" applyAlignment="1">
      <alignment horizontal="left"/>
    </xf>
    <xf numFmtId="0" fontId="14" fillId="0" borderId="0" xfId="2" applyFont="1"/>
    <xf numFmtId="0" fontId="10" fillId="0" borderId="0" xfId="11" applyFont="1" applyAlignment="1">
      <alignment vertical="center"/>
    </xf>
    <xf numFmtId="0" fontId="4" fillId="0" borderId="0" xfId="12" applyFont="1"/>
    <xf numFmtId="0" fontId="16" fillId="0" borderId="0" xfId="12" applyFont="1"/>
    <xf numFmtId="0" fontId="4" fillId="0" borderId="0" xfId="12" applyFont="1" applyAlignment="1">
      <alignment horizontal="left" vertical="center"/>
    </xf>
    <xf numFmtId="167" fontId="6" fillId="0" borderId="0" xfId="14" applyNumberFormat="1" applyFont="1"/>
    <xf numFmtId="0" fontId="6" fillId="0" borderId="0" xfId="12" applyFont="1"/>
    <xf numFmtId="0" fontId="19" fillId="0" borderId="0" xfId="12" applyFont="1"/>
    <xf numFmtId="0" fontId="21" fillId="0" borderId="0" xfId="7" applyFont="1" applyAlignment="1">
      <alignment vertical="center"/>
    </xf>
    <xf numFmtId="165" fontId="23" fillId="0" borderId="0" xfId="7" applyNumberFormat="1" applyFont="1" applyAlignment="1">
      <alignment horizontal="center" vertical="center" wrapText="1"/>
    </xf>
    <xf numFmtId="0" fontId="23" fillId="0" borderId="0" xfId="7" applyFont="1" applyAlignment="1">
      <alignment horizontal="center" vertical="center" wrapText="1"/>
    </xf>
    <xf numFmtId="0" fontId="5" fillId="0" borderId="0" xfId="7" applyFont="1" applyAlignment="1">
      <alignment horizontal="center" vertical="center"/>
    </xf>
    <xf numFmtId="0" fontId="18" fillId="0" borderId="0" xfId="7" applyFont="1"/>
    <xf numFmtId="0" fontId="21" fillId="0" borderId="0" xfId="7" applyFont="1"/>
    <xf numFmtId="164" fontId="26" fillId="0" borderId="0" xfId="7" applyNumberFormat="1" applyFont="1" applyAlignment="1">
      <alignment horizontal="center" vertical="center"/>
    </xf>
    <xf numFmtId="0" fontId="25" fillId="0" borderId="0" xfId="7" applyFont="1" applyAlignment="1">
      <alignment horizontal="center" vertical="center"/>
    </xf>
    <xf numFmtId="164" fontId="21" fillId="0" borderId="0" xfId="7" applyNumberFormat="1" applyFont="1"/>
    <xf numFmtId="0" fontId="25" fillId="0" borderId="1" xfId="7" applyFont="1" applyBorder="1" applyAlignment="1">
      <alignment horizontal="right" vertical="center"/>
    </xf>
    <xf numFmtId="0" fontId="25" fillId="0" borderId="0" xfId="7" applyFont="1" applyAlignment="1">
      <alignment horizontal="right" vertical="center"/>
    </xf>
    <xf numFmtId="0" fontId="21" fillId="0" borderId="0" xfId="7" applyFont="1" applyAlignment="1">
      <alignment horizontal="center" vertical="center" wrapText="1"/>
    </xf>
    <xf numFmtId="0" fontId="26" fillId="0" borderId="2" xfId="7" applyFont="1" applyBorder="1" applyAlignment="1">
      <alignment horizontal="center" vertical="center" wrapText="1"/>
    </xf>
    <xf numFmtId="0" fontId="5" fillId="0" borderId="0" xfId="7" applyFont="1" applyAlignment="1">
      <alignment horizontal="center" vertical="center" wrapText="1"/>
    </xf>
    <xf numFmtId="0" fontId="4" fillId="0" borderId="3" xfId="7" applyFont="1" applyBorder="1" applyAlignment="1">
      <alignment horizontal="center" vertical="center" wrapText="1"/>
    </xf>
    <xf numFmtId="0" fontId="28" fillId="0" borderId="2" xfId="7" applyFont="1" applyBorder="1" applyAlignment="1">
      <alignment horizontal="left" vertical="center" wrapText="1"/>
    </xf>
    <xf numFmtId="164" fontId="28" fillId="0" borderId="2" xfId="7" applyNumberFormat="1" applyFont="1" applyBorder="1" applyAlignment="1">
      <alignment horizontal="center" vertical="center" wrapText="1"/>
    </xf>
    <xf numFmtId="1" fontId="28" fillId="0" borderId="2" xfId="7" applyNumberFormat="1" applyFont="1" applyBorder="1" applyAlignment="1">
      <alignment horizontal="center" vertical="center" wrapText="1"/>
    </xf>
    <xf numFmtId="164" fontId="29" fillId="0" borderId="0" xfId="7" applyNumberFormat="1" applyFont="1"/>
    <xf numFmtId="0" fontId="29" fillId="0" borderId="0" xfId="7" applyFont="1"/>
    <xf numFmtId="0" fontId="30" fillId="0" borderId="0" xfId="7" applyFont="1" applyAlignment="1">
      <alignment horizontal="center" vertical="center" wrapText="1"/>
    </xf>
    <xf numFmtId="0" fontId="30" fillId="0" borderId="0" xfId="7" applyFont="1"/>
    <xf numFmtId="0" fontId="30" fillId="0" borderId="0" xfId="15" applyFont="1" applyAlignment="1">
      <alignment horizontal="center" vertical="center" wrapText="1"/>
    </xf>
    <xf numFmtId="0" fontId="30" fillId="0" borderId="0" xfId="15" applyFont="1"/>
    <xf numFmtId="0" fontId="27" fillId="0" borderId="2" xfId="7" applyFont="1" applyBorder="1" applyAlignment="1">
      <alignment horizontal="center" vertical="center"/>
    </xf>
    <xf numFmtId="0" fontId="27" fillId="0" borderId="2" xfId="7" applyFont="1" applyBorder="1" applyAlignment="1">
      <alignment horizontal="center" vertical="center" wrapText="1"/>
    </xf>
    <xf numFmtId="164" fontId="27" fillId="0" borderId="2" xfId="7" applyNumberFormat="1" applyFont="1" applyBorder="1" applyAlignment="1">
      <alignment horizontal="center" vertical="center"/>
    </xf>
    <xf numFmtId="1" fontId="27" fillId="0" borderId="2" xfId="7" applyNumberFormat="1" applyFont="1" applyBorder="1" applyAlignment="1">
      <alignment horizontal="center" vertical="center"/>
    </xf>
    <xf numFmtId="0" fontId="31" fillId="0" borderId="0" xfId="7" applyFont="1" applyAlignment="1">
      <alignment horizontal="center"/>
    </xf>
    <xf numFmtId="0" fontId="25" fillId="0" borderId="2" xfId="7" applyFont="1" applyBorder="1" applyAlignment="1">
      <alignment horizontal="center" vertical="center"/>
    </xf>
    <xf numFmtId="2" fontId="31" fillId="0" borderId="0" xfId="7" applyNumberFormat="1" applyFont="1" applyAlignment="1">
      <alignment horizontal="center"/>
    </xf>
    <xf numFmtId="2" fontId="27" fillId="0" borderId="2" xfId="7" applyNumberFormat="1" applyFont="1" applyBorder="1" applyAlignment="1">
      <alignment horizontal="center" vertical="center"/>
    </xf>
    <xf numFmtId="2" fontId="20" fillId="0" borderId="2" xfId="7" applyNumberFormat="1" applyFont="1" applyBorder="1" applyAlignment="1">
      <alignment horizontal="center" vertical="center"/>
    </xf>
    <xf numFmtId="0" fontId="27" fillId="0" borderId="0" xfId="7" applyFont="1" applyAlignment="1">
      <alignment horizontal="center" vertical="center"/>
    </xf>
    <xf numFmtId="0" fontId="27" fillId="0" borderId="0" xfId="7" applyFont="1" applyAlignment="1">
      <alignment horizontal="left" vertical="center" wrapText="1"/>
    </xf>
    <xf numFmtId="2" fontId="27" fillId="0" borderId="0" xfId="7" applyNumberFormat="1" applyFont="1" applyAlignment="1">
      <alignment horizontal="center" vertical="center"/>
    </xf>
    <xf numFmtId="0" fontId="18" fillId="0" borderId="0" xfId="7" applyFont="1" applyAlignment="1">
      <alignment vertical="center" wrapText="1"/>
    </xf>
    <xf numFmtId="0" fontId="21" fillId="0" borderId="0" xfId="7" applyFont="1" applyAlignment="1">
      <alignment vertical="center" wrapText="1"/>
    </xf>
    <xf numFmtId="0" fontId="21" fillId="0" borderId="0" xfId="11" applyFont="1" applyAlignment="1">
      <alignment vertical="center"/>
    </xf>
    <xf numFmtId="0" fontId="33" fillId="0" borderId="0" xfId="11" applyFont="1" applyAlignment="1">
      <alignment horizontal="center" vertical="center" wrapText="1"/>
    </xf>
    <xf numFmtId="0" fontId="5" fillId="0" borderId="0" xfId="11" applyFont="1" applyAlignment="1">
      <alignment horizontal="center" vertical="center"/>
    </xf>
    <xf numFmtId="164" fontId="20" fillId="0" borderId="1" xfId="11" applyNumberFormat="1" applyFont="1" applyBorder="1" applyAlignment="1">
      <alignment horizontal="center" vertical="center"/>
    </xf>
    <xf numFmtId="0" fontId="21" fillId="0" borderId="0" xfId="11" applyFont="1"/>
    <xf numFmtId="0" fontId="21" fillId="0" borderId="0" xfId="11" applyFont="1" applyAlignment="1">
      <alignment horizontal="center" vertical="center" wrapText="1"/>
    </xf>
    <xf numFmtId="0" fontId="26" fillId="0" borderId="2" xfId="11" applyFont="1" applyBorder="1" applyAlignment="1">
      <alignment horizontal="center" vertical="center" wrapText="1"/>
    </xf>
    <xf numFmtId="0" fontId="4" fillId="0" borderId="2" xfId="11" applyFont="1" applyBorder="1" applyAlignment="1">
      <alignment horizontal="center" vertical="center" wrapText="1"/>
    </xf>
    <xf numFmtId="0" fontId="5" fillId="0" borderId="0" xfId="11" applyFont="1" applyAlignment="1">
      <alignment horizontal="center" vertical="center" wrapText="1"/>
    </xf>
    <xf numFmtId="0" fontId="30" fillId="0" borderId="0" xfId="11" applyFont="1" applyAlignment="1">
      <alignment horizontal="center" vertical="center" wrapText="1"/>
    </xf>
    <xf numFmtId="0" fontId="30" fillId="0" borderId="0" xfId="11" applyFont="1"/>
    <xf numFmtId="0" fontId="27" fillId="0" borderId="2" xfId="11" applyFont="1" applyBorder="1" applyAlignment="1">
      <alignment horizontal="center" vertical="center"/>
    </xf>
    <xf numFmtId="0" fontId="27" fillId="0" borderId="2" xfId="11" applyFont="1" applyBorder="1" applyAlignment="1">
      <alignment horizontal="center" vertical="center" wrapText="1"/>
    </xf>
    <xf numFmtId="164" fontId="27" fillId="0" borderId="2" xfId="11" applyNumberFormat="1" applyFont="1" applyBorder="1" applyAlignment="1">
      <alignment horizontal="center" vertical="center"/>
    </xf>
    <xf numFmtId="0" fontId="31" fillId="0" borderId="0" xfId="11" applyFont="1" applyAlignment="1">
      <alignment horizontal="center"/>
    </xf>
    <xf numFmtId="0" fontId="35" fillId="0" borderId="0" xfId="11" applyFont="1" applyAlignment="1">
      <alignment horizontal="center"/>
    </xf>
    <xf numFmtId="0" fontId="36" fillId="0" borderId="0" xfId="11" applyFont="1" applyAlignment="1">
      <alignment horizontal="center"/>
    </xf>
    <xf numFmtId="0" fontId="18" fillId="0" borderId="0" xfId="11" applyFont="1"/>
    <xf numFmtId="0" fontId="18" fillId="0" borderId="0" xfId="11" applyFont="1" applyAlignment="1">
      <alignment vertical="center" wrapText="1"/>
    </xf>
    <xf numFmtId="0" fontId="21" fillId="0" borderId="0" xfId="11" applyFont="1" applyAlignment="1">
      <alignment vertical="center" wrapText="1"/>
    </xf>
    <xf numFmtId="0" fontId="38" fillId="0" borderId="0" xfId="7" applyFont="1" applyAlignment="1">
      <alignment horizontal="center" vertical="center"/>
    </xf>
    <xf numFmtId="0" fontId="25" fillId="0" borderId="0" xfId="4" applyFont="1" applyAlignment="1">
      <alignment horizontal="center" vertical="center"/>
    </xf>
    <xf numFmtId="0" fontId="25" fillId="0" borderId="0" xfId="4" applyFont="1" applyAlignment="1">
      <alignment horizontal="left" vertical="center"/>
    </xf>
    <xf numFmtId="0" fontId="37" fillId="0" borderId="0" xfId="4" applyFont="1" applyAlignment="1">
      <alignment horizontal="center" vertical="center" wrapText="1"/>
    </xf>
    <xf numFmtId="2" fontId="45" fillId="0" borderId="0" xfId="7" applyNumberFormat="1" applyFont="1" applyAlignment="1">
      <alignment horizontal="center" vertical="center"/>
    </xf>
    <xf numFmtId="0" fontId="45" fillId="0" borderId="0" xfId="7" applyFont="1" applyAlignment="1">
      <alignment horizontal="center" vertical="center"/>
    </xf>
    <xf numFmtId="0" fontId="46" fillId="0" borderId="0" xfId="9" applyFont="1" applyAlignment="1">
      <alignment horizontal="center" vertical="center"/>
    </xf>
    <xf numFmtId="0" fontId="47" fillId="0" borderId="0" xfId="7" applyFont="1" applyAlignment="1">
      <alignment horizontal="center" vertical="center"/>
    </xf>
    <xf numFmtId="0" fontId="37" fillId="0" borderId="0" xfId="4" applyFont="1" applyAlignment="1">
      <alignment horizontal="center" vertical="center"/>
    </xf>
    <xf numFmtId="0" fontId="48" fillId="0" borderId="2" xfId="4" applyFont="1" applyBorder="1" applyAlignment="1">
      <alignment horizontal="center" vertical="center" wrapText="1"/>
    </xf>
    <xf numFmtId="0" fontId="48" fillId="0" borderId="2" xfId="4" applyFont="1" applyBorder="1" applyAlignment="1">
      <alignment horizontal="center" vertical="center" textRotation="90"/>
    </xf>
    <xf numFmtId="0" fontId="48" fillId="0" borderId="2" xfId="4" applyFont="1" applyBorder="1" applyAlignment="1">
      <alignment horizontal="center" vertical="center" textRotation="90" wrapText="1"/>
    </xf>
    <xf numFmtId="0" fontId="48" fillId="0" borderId="2" xfId="4" applyFont="1" applyBorder="1" applyAlignment="1">
      <alignment vertical="center" textRotation="90" wrapText="1"/>
    </xf>
    <xf numFmtId="0" fontId="37" fillId="0" borderId="2" xfId="4" applyFont="1" applyBorder="1" applyAlignment="1">
      <alignment horizontal="center" vertical="center" textRotation="90" wrapText="1"/>
    </xf>
    <xf numFmtId="0" fontId="48" fillId="0" borderId="2" xfId="4" applyFont="1" applyBorder="1" applyAlignment="1">
      <alignment horizontal="center" vertical="center"/>
    </xf>
    <xf numFmtId="0" fontId="25" fillId="0" borderId="2" xfId="3" applyFont="1" applyBorder="1" applyAlignment="1">
      <alignment horizontal="center" vertical="center" wrapText="1"/>
    </xf>
    <xf numFmtId="49" fontId="25" fillId="0" borderId="2" xfId="3" applyNumberFormat="1" applyFont="1" applyBorder="1" applyAlignment="1">
      <alignment horizontal="center" vertical="center" wrapText="1"/>
    </xf>
    <xf numFmtId="164" fontId="25" fillId="0" borderId="2" xfId="4" applyNumberFormat="1" applyFont="1" applyBorder="1" applyAlignment="1">
      <alignment horizontal="center" vertical="center" wrapText="1"/>
    </xf>
    <xf numFmtId="2" fontId="25" fillId="0" borderId="2" xfId="3" applyNumberFormat="1" applyFont="1" applyBorder="1" applyAlignment="1">
      <alignment horizontal="center" vertical="center" wrapText="1"/>
    </xf>
    <xf numFmtId="169" fontId="25" fillId="0" borderId="2" xfId="3" applyNumberFormat="1" applyFont="1" applyBorder="1" applyAlignment="1">
      <alignment horizontal="center" vertical="center" wrapText="1"/>
    </xf>
    <xf numFmtId="0" fontId="25" fillId="0" borderId="0" xfId="3" applyFont="1" applyAlignment="1">
      <alignment horizontal="center" vertical="center" wrapText="1"/>
    </xf>
    <xf numFmtId="165" fontId="25" fillId="0" borderId="2" xfId="16" applyNumberFormat="1" applyFont="1" applyBorder="1" applyAlignment="1">
      <alignment horizontal="center" vertical="center" wrapText="1"/>
    </xf>
    <xf numFmtId="0" fontId="25" fillId="0" borderId="0" xfId="4" applyFont="1"/>
    <xf numFmtId="164" fontId="25" fillId="0" borderId="2" xfId="3" applyNumberFormat="1" applyFont="1" applyBorder="1" applyAlignment="1">
      <alignment horizontal="center" vertical="center" wrapText="1"/>
    </xf>
    <xf numFmtId="2" fontId="25" fillId="0" borderId="2" xfId="5" applyNumberFormat="1" applyFont="1" applyBorder="1" applyAlignment="1">
      <alignment horizontal="center" vertical="center" wrapText="1"/>
    </xf>
    <xf numFmtId="0" fontId="25" fillId="0" borderId="0" xfId="5" applyFont="1" applyAlignment="1">
      <alignment horizontal="center" vertical="center" wrapText="1"/>
    </xf>
    <xf numFmtId="0" fontId="25" fillId="0" borderId="2" xfId="5" applyFont="1" applyBorder="1" applyAlignment="1">
      <alignment horizontal="center" vertical="center" wrapText="1"/>
    </xf>
    <xf numFmtId="0" fontId="25" fillId="0" borderId="2" xfId="5" applyFont="1" applyBorder="1" applyAlignment="1">
      <alignment horizontal="left" vertical="center" wrapText="1"/>
    </xf>
    <xf numFmtId="1" fontId="25" fillId="0" borderId="2" xfId="5" applyNumberFormat="1" applyFont="1" applyBorder="1" applyAlignment="1">
      <alignment horizontal="center" vertical="center" wrapText="1"/>
    </xf>
    <xf numFmtId="164" fontId="25" fillId="0" borderId="2" xfId="5" applyNumberFormat="1" applyFont="1" applyBorder="1" applyAlignment="1">
      <alignment horizontal="center" vertical="center" wrapText="1"/>
    </xf>
    <xf numFmtId="165" fontId="25" fillId="0" borderId="2" xfId="6" applyNumberFormat="1" applyFont="1" applyBorder="1" applyAlignment="1">
      <alignment horizontal="center" vertical="center" wrapText="1"/>
    </xf>
    <xf numFmtId="0" fontId="25" fillId="0" borderId="0" xfId="6" applyFont="1" applyAlignment="1">
      <alignment horizontal="center" vertical="center" wrapText="1"/>
    </xf>
    <xf numFmtId="0" fontId="37" fillId="0" borderId="2" xfId="4" applyFont="1" applyBorder="1" applyAlignment="1">
      <alignment horizontal="center" vertical="center"/>
    </xf>
    <xf numFmtId="169" fontId="37" fillId="0" borderId="2" xfId="4" applyNumberFormat="1" applyFont="1" applyBorder="1" applyAlignment="1">
      <alignment horizontal="center" vertical="center"/>
    </xf>
    <xf numFmtId="0" fontId="25" fillId="0" borderId="2" xfId="3" applyFont="1" applyBorder="1" applyAlignment="1">
      <alignment horizontal="left" vertical="center" wrapText="1"/>
    </xf>
    <xf numFmtId="1" fontId="25" fillId="0" borderId="2" xfId="3" applyNumberFormat="1" applyFont="1" applyBorder="1" applyAlignment="1">
      <alignment horizontal="center" vertical="center" wrapText="1"/>
    </xf>
    <xf numFmtId="165" fontId="25" fillId="0" borderId="2" xfId="3" applyNumberFormat="1" applyFont="1" applyBorder="1" applyAlignment="1">
      <alignment horizontal="center" vertical="center" wrapText="1"/>
    </xf>
    <xf numFmtId="2" fontId="25" fillId="0" borderId="2" xfId="7" applyNumberFormat="1" applyFont="1" applyBorder="1" applyAlignment="1">
      <alignment horizontal="center" vertical="center" wrapText="1"/>
    </xf>
    <xf numFmtId="0" fontId="25" fillId="0" borderId="2" xfId="7" applyFont="1" applyBorder="1" applyAlignment="1">
      <alignment horizontal="center" vertical="center" wrapText="1"/>
    </xf>
    <xf numFmtId="0" fontId="25" fillId="0" borderId="2" xfId="7" applyFont="1" applyBorder="1" applyAlignment="1">
      <alignment horizontal="left" vertical="center" wrapText="1"/>
    </xf>
    <xf numFmtId="165" fontId="25" fillId="0" borderId="2" xfId="7" applyNumberFormat="1" applyFont="1" applyBorder="1" applyAlignment="1">
      <alignment horizontal="center" vertical="center" wrapText="1"/>
    </xf>
    <xf numFmtId="165" fontId="25" fillId="0" borderId="2" xfId="4" applyNumberFormat="1" applyFont="1" applyBorder="1" applyAlignment="1">
      <alignment horizontal="center" vertical="center"/>
    </xf>
    <xf numFmtId="2" fontId="25" fillId="0" borderId="2" xfId="0" applyNumberFormat="1" applyFont="1" applyBorder="1" applyAlignment="1">
      <alignment horizontal="center" vertical="center" wrapText="1"/>
    </xf>
    <xf numFmtId="0" fontId="5" fillId="0" borderId="0" xfId="0" applyFont="1"/>
    <xf numFmtId="0" fontId="25" fillId="0" borderId="2" xfId="0" applyFont="1" applyBorder="1"/>
    <xf numFmtId="0" fontId="25" fillId="0" borderId="2" xfId="0" applyFont="1" applyBorder="1" applyAlignment="1">
      <alignment horizontal="left"/>
    </xf>
    <xf numFmtId="0" fontId="25" fillId="0" borderId="2" xfId="0" applyFont="1" applyBorder="1" applyAlignment="1">
      <alignment horizontal="center"/>
    </xf>
    <xf numFmtId="2"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2" fontId="25" fillId="0" borderId="2" xfId="8" applyNumberFormat="1" applyFont="1" applyBorder="1" applyAlignment="1">
      <alignment horizontal="center" vertical="center" wrapText="1"/>
    </xf>
    <xf numFmtId="0" fontId="5" fillId="0" borderId="0" xfId="8" applyFont="1"/>
    <xf numFmtId="0" fontId="25" fillId="0" borderId="2" xfId="8" applyFont="1" applyBorder="1"/>
    <xf numFmtId="0" fontId="25" fillId="0" borderId="2" xfId="8" applyFont="1" applyBorder="1" applyAlignment="1">
      <alignment horizontal="left"/>
    </xf>
    <xf numFmtId="0" fontId="25" fillId="0" borderId="2" xfId="8" applyFont="1" applyBorder="1" applyAlignment="1">
      <alignment horizontal="center" vertical="center"/>
    </xf>
    <xf numFmtId="165" fontId="25" fillId="0" borderId="2" xfId="0" applyNumberFormat="1" applyFont="1" applyBorder="1" applyAlignment="1">
      <alignment horizontal="center" vertical="center"/>
    </xf>
    <xf numFmtId="165" fontId="25" fillId="0" borderId="2" xfId="8" applyNumberFormat="1" applyFont="1" applyBorder="1" applyAlignment="1">
      <alignment horizontal="center" vertical="center"/>
    </xf>
    <xf numFmtId="2" fontId="25" fillId="0" borderId="2" xfId="8" applyNumberFormat="1" applyFont="1" applyBorder="1" applyAlignment="1">
      <alignment horizontal="center" vertical="center"/>
    </xf>
    <xf numFmtId="0" fontId="25" fillId="0" borderId="2" xfId="8" applyFont="1" applyBorder="1" applyAlignment="1">
      <alignment horizontal="center" vertical="center" wrapText="1"/>
    </xf>
    <xf numFmtId="170" fontId="25" fillId="0" borderId="2" xfId="8" applyNumberFormat="1" applyFont="1" applyBorder="1" applyAlignment="1">
      <alignment horizontal="center" vertical="center"/>
    </xf>
    <xf numFmtId="2" fontId="25" fillId="0" borderId="2" xfId="17" applyNumberFormat="1" applyFont="1" applyBorder="1" applyAlignment="1">
      <alignment horizontal="center" vertical="center" wrapText="1"/>
    </xf>
    <xf numFmtId="0" fontId="25" fillId="0" borderId="0" xfId="0" applyFont="1"/>
    <xf numFmtId="0" fontId="25" fillId="0" borderId="2" xfId="0" applyFont="1" applyBorder="1" applyAlignment="1">
      <alignment horizontal="center" vertical="center" wrapText="1"/>
    </xf>
    <xf numFmtId="0" fontId="25" fillId="0" borderId="2" xfId="0" applyFont="1" applyBorder="1" applyAlignment="1">
      <alignment horizontal="center" wrapText="1"/>
    </xf>
    <xf numFmtId="0" fontId="37" fillId="0" borderId="0" xfId="0" applyFont="1" applyAlignment="1">
      <alignment horizontal="center" vertical="center"/>
    </xf>
    <xf numFmtId="0" fontId="25" fillId="0" borderId="0" xfId="0" applyFont="1" applyAlignment="1">
      <alignment horizontal="center" vertical="center"/>
    </xf>
    <xf numFmtId="165" fontId="25" fillId="0" borderId="2" xfId="4" applyNumberFormat="1" applyFont="1" applyBorder="1" applyAlignment="1">
      <alignment horizontal="center" vertical="center" wrapText="1"/>
    </xf>
    <xf numFmtId="0" fontId="5" fillId="0" borderId="0" xfId="4" applyFont="1"/>
    <xf numFmtId="0" fontId="25" fillId="0" borderId="2" xfId="4" applyFont="1" applyBorder="1"/>
    <xf numFmtId="0" fontId="25" fillId="0" borderId="2" xfId="4" applyFont="1" applyBorder="1" applyAlignment="1">
      <alignment horizontal="left"/>
    </xf>
    <xf numFmtId="0" fontId="25" fillId="0" borderId="2" xfId="4" applyFont="1" applyBorder="1" applyAlignment="1">
      <alignment horizontal="center"/>
    </xf>
    <xf numFmtId="0" fontId="25" fillId="0" borderId="2" xfId="4" applyFont="1" applyBorder="1" applyAlignment="1">
      <alignment horizontal="center" vertical="center" wrapText="1"/>
    </xf>
    <xf numFmtId="164" fontId="25" fillId="0" borderId="2" xfId="4" applyNumberFormat="1" applyFont="1" applyBorder="1" applyAlignment="1">
      <alignment horizontal="center" vertical="center"/>
    </xf>
    <xf numFmtId="0" fontId="25" fillId="0" borderId="2" xfId="4" applyFont="1" applyBorder="1" applyAlignment="1">
      <alignment horizontal="center" vertical="center"/>
    </xf>
    <xf numFmtId="2" fontId="25" fillId="0" borderId="2" xfId="4" applyNumberFormat="1" applyFont="1" applyBorder="1" applyAlignment="1">
      <alignment horizontal="center"/>
    </xf>
    <xf numFmtId="0" fontId="40" fillId="0" borderId="2" xfId="9" applyFont="1" applyBorder="1"/>
    <xf numFmtId="0" fontId="41" fillId="0" borderId="2" xfId="9" applyFont="1" applyBorder="1" applyAlignment="1">
      <alignment horizontal="left"/>
    </xf>
    <xf numFmtId="0" fontId="40" fillId="0" borderId="2" xfId="9" applyFont="1" applyBorder="1" applyAlignment="1">
      <alignment horizontal="center"/>
    </xf>
    <xf numFmtId="0" fontId="40" fillId="0" borderId="2" xfId="9" applyFont="1" applyBorder="1" applyAlignment="1">
      <alignment horizontal="center" vertical="center" wrapText="1"/>
    </xf>
    <xf numFmtId="164" fontId="40" fillId="0" borderId="2" xfId="9" applyNumberFormat="1" applyFont="1" applyBorder="1" applyAlignment="1">
      <alignment horizontal="center" vertical="center"/>
    </xf>
    <xf numFmtId="0" fontId="40" fillId="0" borderId="2" xfId="9" applyFont="1" applyBorder="1" applyAlignment="1">
      <alignment horizontal="center" vertical="center"/>
    </xf>
    <xf numFmtId="2" fontId="40" fillId="0" borderId="2" xfId="9" applyNumberFormat="1" applyFont="1" applyBorder="1" applyAlignment="1">
      <alignment horizontal="center" vertical="center"/>
    </xf>
    <xf numFmtId="169" fontId="41" fillId="0" borderId="2" xfId="9" applyNumberFormat="1" applyFont="1" applyBorder="1" applyAlignment="1">
      <alignment horizontal="center" vertical="center"/>
    </xf>
    <xf numFmtId="0" fontId="25" fillId="0" borderId="0" xfId="9" applyFont="1"/>
    <xf numFmtId="0" fontId="40" fillId="0" borderId="2" xfId="3" applyFont="1" applyBorder="1" applyAlignment="1">
      <alignment horizontal="center" vertical="center"/>
    </xf>
    <xf numFmtId="0" fontId="41" fillId="0" borderId="2" xfId="3" applyFont="1" applyBorder="1" applyAlignment="1">
      <alignment horizontal="left" vertical="center"/>
    </xf>
    <xf numFmtId="0" fontId="40" fillId="0" borderId="2" xfId="3" applyFont="1" applyBorder="1" applyAlignment="1">
      <alignment horizontal="center" vertical="center" wrapText="1"/>
    </xf>
    <xf numFmtId="169" fontId="41" fillId="0" borderId="2" xfId="3" applyNumberFormat="1" applyFont="1" applyBorder="1" applyAlignment="1">
      <alignment horizontal="center" vertical="center" wrapText="1"/>
    </xf>
    <xf numFmtId="0" fontId="25" fillId="0" borderId="0" xfId="3" applyFont="1" applyAlignment="1">
      <alignment horizontal="center" vertical="center"/>
    </xf>
    <xf numFmtId="0" fontId="25" fillId="0" borderId="0" xfId="7" applyFont="1" applyAlignment="1">
      <alignment horizontal="left"/>
    </xf>
    <xf numFmtId="0" fontId="25" fillId="0" borderId="0" xfId="7" applyFont="1"/>
    <xf numFmtId="0" fontId="5" fillId="0" borderId="0" xfId="7" applyFont="1"/>
    <xf numFmtId="0" fontId="5" fillId="0" borderId="0" xfId="7" applyFont="1" applyAlignment="1">
      <alignment horizontal="left"/>
    </xf>
    <xf numFmtId="0" fontId="10" fillId="0" borderId="0" xfId="11" applyFont="1" applyAlignment="1">
      <alignment horizontal="center" vertical="center"/>
    </xf>
    <xf numFmtId="0" fontId="6" fillId="0" borderId="2" xfId="4" applyFont="1" applyBorder="1" applyAlignment="1">
      <alignment horizontal="center" vertical="center" wrapText="1"/>
    </xf>
    <xf numFmtId="0" fontId="6" fillId="0" borderId="2" xfId="4" applyFont="1" applyBorder="1" applyAlignment="1">
      <alignment horizontal="center" vertical="center"/>
    </xf>
    <xf numFmtId="0" fontId="3" fillId="0" borderId="2" xfId="2" applyFont="1" applyBorder="1" applyAlignment="1">
      <alignment horizontal="center"/>
    </xf>
    <xf numFmtId="0" fontId="10" fillId="0" borderId="2" xfId="3"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wrapText="1"/>
    </xf>
    <xf numFmtId="0" fontId="18" fillId="0" borderId="0" xfId="13" applyFont="1" applyAlignment="1">
      <alignment horizontal="left" vertical="center" wrapText="1"/>
    </xf>
    <xf numFmtId="0" fontId="18" fillId="0" borderId="0" xfId="13" applyFont="1" applyAlignment="1">
      <alignment horizontal="left" vertical="center"/>
    </xf>
    <xf numFmtId="0" fontId="6" fillId="0" borderId="0" xfId="12" applyFont="1" applyAlignment="1">
      <alignment horizontal="left"/>
    </xf>
    <xf numFmtId="0" fontId="15" fillId="0" borderId="0" xfId="12" applyFont="1" applyAlignment="1">
      <alignment horizontal="center" vertical="center"/>
    </xf>
    <xf numFmtId="0" fontId="4" fillId="0" borderId="0" xfId="12" applyFont="1" applyAlignment="1">
      <alignment horizontal="left"/>
    </xf>
    <xf numFmtId="0" fontId="17" fillId="0" borderId="0" xfId="12" applyFont="1" applyAlignment="1">
      <alignment horizontal="center" vertical="center" wrapText="1"/>
    </xf>
    <xf numFmtId="0" fontId="17" fillId="0" borderId="0" xfId="12" applyFont="1" applyAlignment="1">
      <alignment horizontal="center" vertical="center"/>
    </xf>
    <xf numFmtId="0" fontId="18" fillId="0" borderId="0" xfId="12" applyFont="1" applyAlignment="1">
      <alignment horizontal="left" vertical="center" wrapText="1"/>
    </xf>
    <xf numFmtId="0" fontId="18" fillId="0" borderId="0" xfId="12" applyFont="1" applyAlignment="1">
      <alignment horizontal="left" vertical="center"/>
    </xf>
    <xf numFmtId="164" fontId="25" fillId="0" borderId="3" xfId="7" applyNumberFormat="1" applyFont="1" applyBorder="1" applyAlignment="1">
      <alignment horizontal="center" vertical="center" wrapText="1"/>
    </xf>
    <xf numFmtId="164" fontId="25" fillId="0" borderId="6" xfId="7" applyNumberFormat="1" applyFont="1" applyBorder="1" applyAlignment="1">
      <alignment horizontal="center" vertical="center" wrapText="1"/>
    </xf>
    <xf numFmtId="164" fontId="27" fillId="0" borderId="0" xfId="7" applyNumberFormat="1" applyFont="1" applyAlignment="1">
      <alignment horizontal="right" vertical="center"/>
    </xf>
    <xf numFmtId="0" fontId="27" fillId="0" borderId="4" xfId="7" applyFont="1" applyBorder="1" applyAlignment="1">
      <alignment horizontal="center" vertical="center" wrapText="1"/>
    </xf>
    <xf numFmtId="0" fontId="27" fillId="0" borderId="5" xfId="7" applyFont="1" applyBorder="1" applyAlignment="1">
      <alignment horizontal="center" vertical="center" wrapText="1"/>
    </xf>
    <xf numFmtId="0" fontId="27" fillId="0" borderId="7" xfId="7" applyFont="1" applyBorder="1" applyAlignment="1">
      <alignment horizontal="center" vertical="center" wrapText="1"/>
    </xf>
    <xf numFmtId="0" fontId="25" fillId="0" borderId="3" xfId="7" applyFont="1" applyBorder="1" applyAlignment="1">
      <alignment horizontal="center" vertical="center" wrapText="1"/>
    </xf>
    <xf numFmtId="0" fontId="25" fillId="0" borderId="6" xfId="7" applyFont="1" applyBorder="1" applyAlignment="1">
      <alignment horizontal="center" vertical="center" wrapText="1"/>
    </xf>
    <xf numFmtId="9" fontId="25" fillId="0" borderId="3" xfId="7" applyNumberFormat="1" applyFont="1" applyBorder="1" applyAlignment="1">
      <alignment horizontal="center" vertical="center" wrapText="1"/>
    </xf>
    <xf numFmtId="9" fontId="25" fillId="0" borderId="6" xfId="7" applyNumberFormat="1" applyFont="1" applyBorder="1" applyAlignment="1">
      <alignment horizontal="center" vertical="center" wrapText="1"/>
    </xf>
    <xf numFmtId="0" fontId="25" fillId="0" borderId="3" xfId="7" applyFont="1" applyBorder="1" applyAlignment="1">
      <alignment horizontal="left" vertical="center" wrapText="1"/>
    </xf>
    <xf numFmtId="0" fontId="25" fillId="0" borderId="6" xfId="7" applyFont="1" applyBorder="1" applyAlignment="1">
      <alignment horizontal="left" vertical="center" wrapText="1"/>
    </xf>
    <xf numFmtId="1" fontId="25" fillId="0" borderId="3" xfId="7" applyNumberFormat="1" applyFont="1" applyBorder="1" applyAlignment="1">
      <alignment horizontal="center" vertical="center" wrapText="1"/>
    </xf>
    <xf numFmtId="1" fontId="25" fillId="0" borderId="6" xfId="7" applyNumberFormat="1" applyFont="1" applyBorder="1" applyAlignment="1">
      <alignment horizontal="center" vertical="center" wrapText="1"/>
    </xf>
    <xf numFmtId="10" fontId="25" fillId="0" borderId="3" xfId="7" applyNumberFormat="1" applyFont="1" applyBorder="1" applyAlignment="1">
      <alignment horizontal="center" vertical="center" wrapText="1"/>
    </xf>
    <xf numFmtId="10" fontId="25" fillId="0" borderId="6" xfId="7" applyNumberFormat="1" applyFont="1" applyBorder="1" applyAlignment="1">
      <alignment horizontal="center" vertical="center" wrapText="1"/>
    </xf>
    <xf numFmtId="2" fontId="25" fillId="0" borderId="3" xfId="7" applyNumberFormat="1" applyFont="1" applyBorder="1" applyAlignment="1">
      <alignment horizontal="center" vertical="center" wrapText="1"/>
    </xf>
    <xf numFmtId="2" fontId="25" fillId="0" borderId="6" xfId="7" applyNumberFormat="1" applyFont="1" applyBorder="1" applyAlignment="1">
      <alignment horizontal="center" vertical="center" wrapText="1"/>
    </xf>
    <xf numFmtId="2" fontId="25" fillId="0" borderId="3" xfId="15" applyNumberFormat="1" applyFont="1" applyBorder="1" applyAlignment="1">
      <alignment horizontal="center" vertical="center" wrapText="1"/>
    </xf>
    <xf numFmtId="2" fontId="25" fillId="0" borderId="6" xfId="15" applyNumberFormat="1" applyFont="1" applyBorder="1" applyAlignment="1">
      <alignment horizontal="center" vertical="center" wrapText="1"/>
    </xf>
    <xf numFmtId="164" fontId="25" fillId="0" borderId="3" xfId="15" applyNumberFormat="1" applyFont="1" applyBorder="1" applyAlignment="1">
      <alignment horizontal="center" vertical="center" wrapText="1"/>
    </xf>
    <xf numFmtId="164" fontId="25" fillId="0" borderId="6" xfId="15" applyNumberFormat="1" applyFont="1" applyBorder="1" applyAlignment="1">
      <alignment horizontal="center" vertical="center" wrapText="1"/>
    </xf>
    <xf numFmtId="0" fontId="25" fillId="0" borderId="3" xfId="15" applyFont="1" applyBorder="1" applyAlignment="1">
      <alignment horizontal="center" vertical="center" wrapText="1"/>
    </xf>
    <xf numFmtId="0" fontId="25" fillId="0" borderId="6" xfId="15" applyFont="1" applyBorder="1" applyAlignment="1">
      <alignment horizontal="center" vertical="center" wrapText="1"/>
    </xf>
    <xf numFmtId="10" fontId="25" fillId="0" borderId="3" xfId="15" applyNumberFormat="1" applyFont="1" applyBorder="1" applyAlignment="1">
      <alignment horizontal="center" vertical="center" wrapText="1"/>
    </xf>
    <xf numFmtId="10" fontId="25" fillId="0" borderId="6" xfId="15" applyNumberFormat="1" applyFont="1" applyBorder="1" applyAlignment="1">
      <alignment horizontal="center" vertical="center" wrapText="1"/>
    </xf>
    <xf numFmtId="0" fontId="25" fillId="0" borderId="3" xfId="15" applyFont="1" applyBorder="1" applyAlignment="1">
      <alignment horizontal="left" vertical="center" wrapText="1"/>
    </xf>
    <xf numFmtId="0" fontId="25" fillId="0" borderId="6" xfId="15" applyFont="1" applyBorder="1" applyAlignment="1">
      <alignment horizontal="left" vertical="center" wrapText="1"/>
    </xf>
    <xf numFmtId="1" fontId="25" fillId="0" borderId="3" xfId="15" applyNumberFormat="1" applyFont="1" applyBorder="1" applyAlignment="1">
      <alignment horizontal="center" vertical="center" wrapText="1"/>
    </xf>
    <xf numFmtId="1" fontId="25" fillId="0" borderId="6" xfId="15" applyNumberFormat="1" applyFont="1" applyBorder="1" applyAlignment="1">
      <alignment horizontal="center" vertical="center" wrapText="1"/>
    </xf>
    <xf numFmtId="168" fontId="25" fillId="0" borderId="3" xfId="15" applyNumberFormat="1" applyFont="1" applyBorder="1" applyAlignment="1">
      <alignment horizontal="center" vertical="center" wrapText="1"/>
    </xf>
    <xf numFmtId="168" fontId="25" fillId="0" borderId="6" xfId="15" applyNumberFormat="1" applyFont="1" applyBorder="1" applyAlignment="1">
      <alignment horizontal="center" vertical="center" wrapText="1"/>
    </xf>
    <xf numFmtId="16" fontId="25" fillId="0" borderId="3" xfId="7" applyNumberFormat="1" applyFont="1" applyBorder="1" applyAlignment="1">
      <alignment horizontal="center" vertical="center" wrapText="1"/>
    </xf>
    <xf numFmtId="0" fontId="18" fillId="0" borderId="3" xfId="7" applyFont="1" applyBorder="1" applyAlignment="1">
      <alignment horizontal="left" vertical="center" wrapText="1"/>
    </xf>
    <xf numFmtId="0" fontId="18" fillId="0" borderId="6" xfId="7" applyFont="1" applyBorder="1" applyAlignment="1">
      <alignment horizontal="left" vertical="center" wrapText="1"/>
    </xf>
    <xf numFmtId="0" fontId="26" fillId="0" borderId="3" xfId="7" applyFont="1" applyBorder="1" applyAlignment="1">
      <alignment horizontal="center" vertical="center" wrapText="1"/>
    </xf>
    <xf numFmtId="0" fontId="26" fillId="0" borderId="6" xfId="7" applyFont="1" applyBorder="1" applyAlignment="1">
      <alignment horizontal="center" vertical="center" wrapText="1"/>
    </xf>
    <xf numFmtId="0" fontId="26" fillId="0" borderId="4" xfId="7" applyFont="1" applyBorder="1" applyAlignment="1">
      <alignment horizontal="center" vertical="center" wrapText="1"/>
    </xf>
    <xf numFmtId="0" fontId="26" fillId="0" borderId="5" xfId="7" applyFont="1" applyBorder="1" applyAlignment="1">
      <alignment horizontal="center" vertical="center" wrapText="1"/>
    </xf>
    <xf numFmtId="0" fontId="20" fillId="0" borderId="0" xfId="7" applyFont="1" applyAlignment="1">
      <alignment horizontal="center" vertical="center"/>
    </xf>
    <xf numFmtId="0" fontId="22" fillId="0" borderId="0" xfId="7" applyFont="1" applyAlignment="1">
      <alignment horizontal="center" vertical="center" wrapText="1"/>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center" vertical="center" wrapText="1"/>
    </xf>
    <xf numFmtId="0" fontId="25" fillId="0" borderId="1" xfId="7" applyFont="1" applyBorder="1" applyAlignment="1">
      <alignment horizontal="left" vertical="center"/>
    </xf>
    <xf numFmtId="0" fontId="25" fillId="0" borderId="1" xfId="7" applyFont="1" applyBorder="1" applyAlignment="1">
      <alignment horizontal="center" vertical="center"/>
    </xf>
    <xf numFmtId="0" fontId="34" fillId="0" borderId="8" xfId="11" applyFont="1" applyBorder="1" applyAlignment="1">
      <alignment horizontal="center" vertical="center"/>
    </xf>
    <xf numFmtId="0" fontId="25" fillId="0" borderId="3" xfId="11" applyFont="1" applyBorder="1" applyAlignment="1">
      <alignment horizontal="center" vertical="center" wrapText="1"/>
    </xf>
    <xf numFmtId="0" fontId="25" fillId="0" borderId="6" xfId="11" applyFont="1" applyBorder="1" applyAlignment="1">
      <alignment horizontal="center" vertical="center" wrapText="1"/>
    </xf>
    <xf numFmtId="164" fontId="25" fillId="0" borderId="3" xfId="11" applyNumberFormat="1" applyFont="1" applyBorder="1" applyAlignment="1">
      <alignment horizontal="center" vertical="center" wrapText="1"/>
    </xf>
    <xf numFmtId="164" fontId="25" fillId="0" borderId="6" xfId="11" applyNumberFormat="1" applyFont="1" applyBorder="1" applyAlignment="1">
      <alignment horizontal="center" vertical="center" wrapText="1"/>
    </xf>
    <xf numFmtId="16" fontId="25" fillId="0" borderId="3" xfId="11" applyNumberFormat="1" applyFont="1" applyBorder="1" applyAlignment="1">
      <alignment horizontal="center" vertical="center" wrapText="1"/>
    </xf>
    <xf numFmtId="0" fontId="25" fillId="0" borderId="3" xfId="11" applyFont="1" applyBorder="1" applyAlignment="1">
      <alignment horizontal="left" vertical="center" wrapText="1"/>
    </xf>
    <xf numFmtId="0" fontId="25" fillId="0" borderId="6" xfId="11" applyFont="1" applyBorder="1" applyAlignment="1">
      <alignment horizontal="left" vertical="center" wrapText="1"/>
    </xf>
    <xf numFmtId="0" fontId="20" fillId="0" borderId="0" xfId="11" applyFont="1" applyAlignment="1">
      <alignment horizontal="center" vertical="center"/>
    </xf>
    <xf numFmtId="0" fontId="32" fillId="0" borderId="0" xfId="11" applyFont="1" applyAlignment="1">
      <alignment horizontal="center" vertical="center" wrapText="1"/>
    </xf>
    <xf numFmtId="0" fontId="25" fillId="0" borderId="1" xfId="11" applyFont="1" applyBorder="1" applyAlignment="1">
      <alignment horizontal="center" vertical="center"/>
    </xf>
    <xf numFmtId="0" fontId="26" fillId="0" borderId="3" xfId="11" applyFont="1" applyBorder="1" applyAlignment="1">
      <alignment horizontal="center" vertical="center" wrapText="1"/>
    </xf>
    <xf numFmtId="0" fontId="26" fillId="0" borderId="6" xfId="11" applyFont="1" applyBorder="1" applyAlignment="1">
      <alignment horizontal="center" vertical="center" wrapText="1"/>
    </xf>
    <xf numFmtId="0" fontId="26" fillId="0" borderId="4" xfId="11" applyFont="1" applyBorder="1" applyAlignment="1">
      <alignment horizontal="center" vertical="center" wrapText="1"/>
    </xf>
    <xf numFmtId="0" fontId="26" fillId="0" borderId="5" xfId="11" applyFont="1" applyBorder="1" applyAlignment="1">
      <alignment horizontal="center" vertical="center" wrapText="1"/>
    </xf>
    <xf numFmtId="0" fontId="26" fillId="0" borderId="7" xfId="11" applyFont="1" applyBorder="1" applyAlignment="1">
      <alignment horizontal="center" vertical="center" wrapText="1"/>
    </xf>
    <xf numFmtId="2" fontId="25" fillId="0" borderId="2" xfId="4" applyNumberFormat="1" applyFont="1" applyBorder="1" applyAlignment="1">
      <alignment horizontal="center" vertical="center"/>
    </xf>
    <xf numFmtId="0" fontId="39" fillId="0" borderId="0" xfId="11" applyFont="1" applyAlignment="1">
      <alignment horizontal="center" vertical="center"/>
    </xf>
    <xf numFmtId="0" fontId="25" fillId="0" borderId="2" xfId="4" applyFont="1" applyBorder="1" applyAlignment="1">
      <alignment horizontal="center" vertical="center" wrapText="1"/>
    </xf>
    <xf numFmtId="2" fontId="25" fillId="0" borderId="2" xfId="4" applyNumberFormat="1" applyFont="1" applyBorder="1" applyAlignment="1">
      <alignment horizontal="center" vertical="center" wrapText="1"/>
    </xf>
    <xf numFmtId="49" fontId="25" fillId="0" borderId="2" xfId="4" applyNumberFormat="1" applyFont="1" applyBorder="1" applyAlignment="1">
      <alignment horizontal="center" vertical="center" wrapText="1"/>
    </xf>
    <xf numFmtId="0" fontId="25" fillId="0" borderId="2" xfId="4" applyFont="1" applyBorder="1" applyAlignment="1">
      <alignment horizontal="left" vertical="center" wrapText="1"/>
    </xf>
    <xf numFmtId="0" fontId="25" fillId="0" borderId="2" xfId="0" applyFont="1" applyBorder="1" applyAlignment="1">
      <alignment horizontal="center" vertical="center" wrapText="1"/>
    </xf>
    <xf numFmtId="164" fontId="25" fillId="0" borderId="2" xfId="4" applyNumberFormat="1" applyFont="1" applyBorder="1" applyAlignment="1">
      <alignment horizontal="center" vertical="center" wrapText="1"/>
    </xf>
    <xf numFmtId="2" fontId="25" fillId="0" borderId="2" xfId="0" applyNumberFormat="1" applyFont="1" applyBorder="1" applyAlignment="1">
      <alignment horizontal="center" vertical="center" wrapText="1"/>
    </xf>
    <xf numFmtId="2"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 fontId="25" fillId="0" borderId="2" xfId="0" applyNumberFormat="1" applyFont="1" applyBorder="1" applyAlignment="1">
      <alignment horizontal="center" vertical="center" wrapText="1"/>
    </xf>
    <xf numFmtId="0" fontId="25" fillId="0" borderId="2" xfId="9" applyFont="1" applyBorder="1" applyAlignment="1">
      <alignment horizontal="left" vertical="center" wrapText="1"/>
    </xf>
    <xf numFmtId="169" fontId="25" fillId="0" borderId="2" xfId="0" applyNumberFormat="1" applyFont="1" applyBorder="1" applyAlignment="1">
      <alignment horizontal="center" vertical="center"/>
    </xf>
    <xf numFmtId="0" fontId="25" fillId="0" borderId="2" xfId="0" applyFont="1" applyBorder="1" applyAlignment="1">
      <alignment horizontal="left" vertical="center" wrapText="1"/>
    </xf>
    <xf numFmtId="0" fontId="25" fillId="0" borderId="2" xfId="3" applyFont="1" applyBorder="1" applyAlignment="1">
      <alignment horizontal="center" vertical="center" wrapText="1"/>
    </xf>
    <xf numFmtId="49" fontId="25" fillId="0" borderId="2" xfId="17" applyNumberFormat="1" applyFont="1" applyBorder="1" applyAlignment="1">
      <alignment horizontal="center" vertical="center" wrapText="1"/>
    </xf>
    <xf numFmtId="164" fontId="25" fillId="0" borderId="2" xfId="0" applyNumberFormat="1" applyFont="1" applyBorder="1" applyAlignment="1">
      <alignment horizontal="center" vertical="center" wrapText="1"/>
    </xf>
    <xf numFmtId="1" fontId="25" fillId="0" borderId="2" xfId="0" applyNumberFormat="1" applyFont="1" applyBorder="1" applyAlignment="1">
      <alignment horizontal="center" vertical="center" wrapText="1"/>
    </xf>
    <xf numFmtId="2" fontId="25" fillId="0" borderId="2" xfId="8" applyNumberFormat="1" applyFont="1" applyBorder="1" applyAlignment="1">
      <alignment horizontal="center" vertical="center"/>
    </xf>
    <xf numFmtId="0" fontId="25" fillId="0" borderId="2" xfId="8" applyFont="1" applyBorder="1" applyAlignment="1">
      <alignment horizontal="center" vertical="center" wrapText="1"/>
    </xf>
    <xf numFmtId="2" fontId="25" fillId="0" borderId="2" xfId="8"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25" fillId="0" borderId="2" xfId="7" applyFont="1" applyBorder="1" applyAlignment="1">
      <alignment horizontal="center" vertical="center" wrapText="1"/>
    </xf>
    <xf numFmtId="2" fontId="25" fillId="0" borderId="2" xfId="7" applyNumberFormat="1" applyFont="1" applyBorder="1" applyAlignment="1">
      <alignment horizontal="center" vertical="center" wrapText="1"/>
    </xf>
    <xf numFmtId="169" fontId="25" fillId="0" borderId="2" xfId="4" applyNumberFormat="1" applyFont="1" applyBorder="1" applyAlignment="1">
      <alignment horizontal="center" vertical="center"/>
    </xf>
    <xf numFmtId="0" fontId="37" fillId="0" borderId="2" xfId="4" applyFont="1" applyBorder="1" applyAlignment="1">
      <alignment horizontal="center" vertical="center" wrapText="1"/>
    </xf>
    <xf numFmtId="0" fontId="37" fillId="0" borderId="2" xfId="4" applyFont="1" applyBorder="1" applyAlignment="1">
      <alignment horizontal="center" vertical="center"/>
    </xf>
    <xf numFmtId="49" fontId="25" fillId="0" borderId="2" xfId="7" applyNumberFormat="1" applyFont="1" applyBorder="1" applyAlignment="1">
      <alignment horizontal="center" vertical="center" wrapText="1"/>
    </xf>
    <xf numFmtId="0" fontId="25" fillId="0" borderId="2" xfId="7" applyFont="1" applyBorder="1" applyAlignment="1">
      <alignment horizontal="left" vertical="center" wrapText="1"/>
    </xf>
    <xf numFmtId="2" fontId="25" fillId="0" borderId="2" xfId="3" applyNumberFormat="1" applyFont="1" applyBorder="1" applyAlignment="1">
      <alignment horizontal="center" vertical="center" wrapText="1"/>
    </xf>
    <xf numFmtId="169" fontId="25" fillId="0" borderId="2" xfId="3" applyNumberFormat="1" applyFont="1" applyBorder="1" applyAlignment="1">
      <alignment horizontal="center" vertical="center" wrapText="1"/>
    </xf>
    <xf numFmtId="49" fontId="25" fillId="0" borderId="2" xfId="3" applyNumberFormat="1" applyFont="1" applyBorder="1" applyAlignment="1">
      <alignment horizontal="center" vertical="center" wrapText="1"/>
    </xf>
    <xf numFmtId="0" fontId="25" fillId="0" borderId="2" xfId="3" applyFont="1" applyBorder="1" applyAlignment="1">
      <alignment horizontal="left" vertical="center" wrapText="1"/>
    </xf>
    <xf numFmtId="164" fontId="25" fillId="0" borderId="2" xfId="3" applyNumberFormat="1" applyFont="1" applyBorder="1" applyAlignment="1">
      <alignment horizontal="center" vertical="center" wrapText="1"/>
    </xf>
    <xf numFmtId="2" fontId="25" fillId="0" borderId="2" xfId="6" applyNumberFormat="1" applyFont="1" applyBorder="1" applyAlignment="1">
      <alignment horizontal="center" vertical="center" wrapText="1"/>
    </xf>
    <xf numFmtId="169" fontId="25" fillId="0" borderId="2" xfId="6" applyNumberFormat="1" applyFont="1" applyBorder="1" applyAlignment="1">
      <alignment horizontal="center" vertical="center" wrapText="1"/>
    </xf>
    <xf numFmtId="0" fontId="25" fillId="0" borderId="2" xfId="6" applyFont="1" applyBorder="1" applyAlignment="1">
      <alignment horizontal="center" vertical="center" wrapText="1"/>
    </xf>
    <xf numFmtId="49" fontId="25" fillId="0" borderId="2" xfId="6" applyNumberFormat="1" applyFont="1" applyBorder="1" applyAlignment="1">
      <alignment horizontal="center" vertical="center" wrapText="1"/>
    </xf>
    <xf numFmtId="0" fontId="25" fillId="0" borderId="2" xfId="6" applyFont="1" applyBorder="1" applyAlignment="1">
      <alignment horizontal="left" vertical="center" wrapText="1"/>
    </xf>
    <xf numFmtId="164" fontId="25" fillId="0" borderId="2" xfId="6" applyNumberFormat="1" applyFont="1" applyBorder="1" applyAlignment="1">
      <alignment horizontal="center" vertical="center" wrapText="1"/>
    </xf>
    <xf numFmtId="2" fontId="25" fillId="0" borderId="2" xfId="5" applyNumberFormat="1" applyFont="1" applyBorder="1" applyAlignment="1">
      <alignment horizontal="center" vertical="center" wrapText="1"/>
    </xf>
    <xf numFmtId="169" fontId="25" fillId="0" borderId="2" xfId="5" applyNumberFormat="1" applyFont="1" applyBorder="1" applyAlignment="1">
      <alignment horizontal="center" vertical="center" wrapText="1"/>
    </xf>
    <xf numFmtId="0" fontId="25" fillId="0" borderId="2" xfId="5" applyFont="1" applyBorder="1" applyAlignment="1">
      <alignment horizontal="center" vertical="center" wrapText="1"/>
    </xf>
    <xf numFmtId="49" fontId="25" fillId="0" borderId="2" xfId="5" applyNumberFormat="1" applyFont="1" applyBorder="1" applyAlignment="1">
      <alignment horizontal="center" vertical="center" wrapText="1"/>
    </xf>
    <xf numFmtId="0" fontId="25" fillId="0" borderId="2" xfId="5" applyFont="1" applyBorder="1" applyAlignment="1">
      <alignment horizontal="left" vertical="center" wrapText="1"/>
    </xf>
    <xf numFmtId="0" fontId="48" fillId="0" borderId="2" xfId="4" applyFont="1" applyBorder="1" applyAlignment="1">
      <alignment horizontal="center" vertical="center" textRotation="90" wrapText="1"/>
    </xf>
    <xf numFmtId="0" fontId="48" fillId="0" borderId="4" xfId="4" applyFont="1" applyBorder="1" applyAlignment="1">
      <alignment horizontal="center" vertical="center"/>
    </xf>
    <xf numFmtId="0" fontId="48" fillId="0" borderId="5" xfId="4" applyFont="1" applyBorder="1" applyAlignment="1">
      <alignment horizontal="center" vertical="center"/>
    </xf>
    <xf numFmtId="0" fontId="48" fillId="0" borderId="7" xfId="4" applyFont="1" applyBorder="1" applyAlignment="1">
      <alignment horizontal="center" vertical="center"/>
    </xf>
    <xf numFmtId="0" fontId="40" fillId="0" borderId="2" xfId="4" applyFont="1" applyBorder="1" applyAlignment="1">
      <alignment vertical="center" wrapText="1"/>
    </xf>
    <xf numFmtId="0" fontId="48" fillId="0" borderId="2" xfId="4" applyFont="1" applyBorder="1" applyAlignment="1">
      <alignment horizontal="center" vertical="center" textRotation="90"/>
    </xf>
    <xf numFmtId="0" fontId="40" fillId="0" borderId="2" xfId="4" applyFont="1" applyBorder="1"/>
    <xf numFmtId="0" fontId="39" fillId="0" borderId="2" xfId="3" applyFont="1" applyBorder="1" applyAlignment="1">
      <alignment horizontal="center" vertical="center" wrapText="1"/>
    </xf>
    <xf numFmtId="0" fontId="41" fillId="0" borderId="1" xfId="3" applyFont="1" applyBorder="1" applyAlignment="1">
      <alignment horizontal="left" vertical="center"/>
    </xf>
    <xf numFmtId="0" fontId="25" fillId="0" borderId="1" xfId="7" applyFont="1" applyBorder="1" applyAlignment="1">
      <alignment horizontal="right" vertical="center"/>
    </xf>
    <xf numFmtId="164" fontId="26" fillId="0" borderId="1" xfId="7" applyNumberFormat="1" applyFont="1" applyBorder="1" applyAlignment="1">
      <alignment horizontal="center" vertical="center"/>
    </xf>
    <xf numFmtId="0" fontId="37" fillId="0" borderId="0" xfId="7" applyFont="1" applyAlignment="1">
      <alignment horizontal="center" vertical="center"/>
    </xf>
    <xf numFmtId="0" fontId="48" fillId="0" borderId="2" xfId="4" applyFont="1" applyBorder="1" applyAlignment="1">
      <alignment horizontal="center" vertical="center"/>
    </xf>
    <xf numFmtId="0" fontId="48" fillId="0" borderId="2" xfId="4" applyFont="1" applyBorder="1" applyAlignment="1">
      <alignment horizontal="center" vertical="center" wrapText="1"/>
    </xf>
    <xf numFmtId="0" fontId="37" fillId="0" borderId="0" xfId="4" applyFont="1" applyAlignment="1">
      <alignment horizontal="center" vertical="center"/>
    </xf>
    <xf numFmtId="0" fontId="32" fillId="0" borderId="0" xfId="7" applyFont="1" applyAlignment="1">
      <alignment horizontal="center" vertical="center" wrapText="1"/>
    </xf>
    <xf numFmtId="0" fontId="39" fillId="0" borderId="0" xfId="4" applyFont="1" applyAlignment="1">
      <alignment horizontal="center" vertical="center" wrapText="1"/>
    </xf>
    <xf numFmtId="164" fontId="37" fillId="0" borderId="0" xfId="3" applyNumberFormat="1" applyFont="1" applyAlignment="1">
      <alignment horizontal="center" vertical="center"/>
    </xf>
    <xf numFmtId="0" fontId="37" fillId="0" borderId="0" xfId="3" applyFont="1" applyAlignment="1">
      <alignment horizontal="center" vertical="center"/>
    </xf>
    <xf numFmtId="0" fontId="40" fillId="0" borderId="0" xfId="4" applyFont="1" applyAlignment="1">
      <alignment vertical="center"/>
    </xf>
    <xf numFmtId="0" fontId="40" fillId="0" borderId="1" xfId="4" applyFont="1" applyBorder="1" applyAlignment="1">
      <alignment vertical="center"/>
    </xf>
    <xf numFmtId="0" fontId="41" fillId="0" borderId="0" xfId="3" applyFont="1" applyAlignment="1">
      <alignment horizontal="left" vertical="center"/>
    </xf>
    <xf numFmtId="0" fontId="43" fillId="0" borderId="0" xfId="3" applyFont="1" applyAlignment="1">
      <alignment horizontal="center" vertical="center"/>
    </xf>
    <xf numFmtId="169" fontId="44" fillId="0" borderId="0" xfId="3" applyNumberFormat="1" applyFont="1" applyAlignment="1">
      <alignment horizontal="center" vertical="center"/>
    </xf>
    <xf numFmtId="0" fontId="44" fillId="0" borderId="0" xfId="3" applyFont="1" applyAlignment="1">
      <alignment horizontal="center" vertical="center"/>
    </xf>
    <xf numFmtId="165" fontId="6" fillId="0" borderId="2" xfId="2" applyNumberFormat="1" applyFont="1" applyBorder="1" applyAlignment="1">
      <alignment horizontal="center" vertical="center"/>
    </xf>
    <xf numFmtId="165" fontId="4" fillId="0" borderId="2" xfId="2" applyNumberFormat="1" applyFont="1" applyBorder="1" applyAlignment="1">
      <alignment horizontal="center" vertical="center"/>
    </xf>
    <xf numFmtId="165" fontId="10" fillId="0" borderId="2" xfId="2" applyNumberFormat="1" applyFont="1" applyBorder="1" applyAlignment="1">
      <alignment horizontal="center" vertical="center" wrapText="1"/>
    </xf>
  </cellXfs>
  <cellStyles count="18">
    <cellStyle name="Normal 10" xfId="4"/>
    <cellStyle name="Normal 10 2 2" xfId="8"/>
    <cellStyle name="Normal 10 2 2 2" xfId="17"/>
    <cellStyle name="Normal 11" xfId="2"/>
    <cellStyle name="Normal 11 5" xfId="13"/>
    <cellStyle name="Normal 2 2" xfId="3"/>
    <cellStyle name="Normal 2 2 2" xfId="7"/>
    <cellStyle name="Normal 23 2" xfId="6"/>
    <cellStyle name="Normal 24" xfId="16"/>
    <cellStyle name="Normal 3 2 2" xfId="11"/>
    <cellStyle name="Normal 4 2" xfId="5"/>
    <cellStyle name="Normal_Ampop naxahashiv" xfId="15"/>
    <cellStyle name="Обычный" xfId="0" builtinId="0"/>
    <cellStyle name="Обычный 10" xfId="10"/>
    <cellStyle name="Обычный 3 2" xfId="9"/>
    <cellStyle name="Обычный 7" xfId="12"/>
    <cellStyle name="Процентный" xfId="1" builtinId="5"/>
    <cellStyle name="Финансовый 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p\Downloads\Karo%202021\01-02-2021_17-18-17\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334;&#1377;&#1398;&#1379;&#1381;&#1408;/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67"/>
  <sheetViews>
    <sheetView tabSelected="1" view="pageBreakPreview" topLeftCell="A49" zoomScale="85" zoomScaleNormal="85" zoomScaleSheetLayoutView="85" workbookViewId="0">
      <selection activeCell="F56" sqref="F56"/>
    </sheetView>
  </sheetViews>
  <sheetFormatPr defaultRowHeight="15"/>
  <cols>
    <col min="1" max="1" width="4.6640625" style="2" customWidth="1"/>
    <col min="2" max="2" width="47.6640625" style="1" customWidth="1"/>
    <col min="3" max="3" width="7.33203125" style="1" customWidth="1"/>
    <col min="4" max="4" width="10.88671875" style="1" customWidth="1"/>
    <col min="5" max="5" width="9.88671875" style="1" hidden="1" customWidth="1"/>
    <col min="6" max="6" width="9.6640625" style="1" customWidth="1"/>
    <col min="7" max="7" width="14.33203125" style="1" bestFit="1" customWidth="1"/>
    <col min="8" max="8" width="8.5546875" style="1" customWidth="1"/>
    <col min="9" max="9" width="13" style="2" customWidth="1"/>
    <col min="10" max="10" width="9.109375" style="2"/>
    <col min="11" max="11" width="16.6640625" style="2" bestFit="1" customWidth="1"/>
    <col min="12" max="256" width="9.109375" style="2"/>
    <col min="257" max="257" width="4.6640625" style="2" customWidth="1"/>
    <col min="258" max="258" width="47.6640625" style="2" customWidth="1"/>
    <col min="259" max="259" width="7.33203125" style="2" customWidth="1"/>
    <col min="260" max="260" width="10.88671875" style="2" customWidth="1"/>
    <col min="261" max="262" width="9.6640625" style="2" customWidth="1"/>
    <col min="263" max="263" width="14.33203125" style="2" bestFit="1" customWidth="1"/>
    <col min="264" max="264" width="10.5546875" style="2" customWidth="1"/>
    <col min="265" max="265" width="10.44140625" style="2" bestFit="1" customWidth="1"/>
    <col min="266" max="266" width="9.109375" style="2"/>
    <col min="267" max="267" width="16.6640625" style="2" bestFit="1" customWidth="1"/>
    <col min="268" max="512" width="9.109375" style="2"/>
    <col min="513" max="513" width="4.6640625" style="2" customWidth="1"/>
    <col min="514" max="514" width="47.6640625" style="2" customWidth="1"/>
    <col min="515" max="515" width="7.33203125" style="2" customWidth="1"/>
    <col min="516" max="516" width="10.88671875" style="2" customWidth="1"/>
    <col min="517" max="518" width="9.6640625" style="2" customWidth="1"/>
    <col min="519" max="519" width="14.33203125" style="2" bestFit="1" customWidth="1"/>
    <col min="520" max="520" width="10.5546875" style="2" customWidth="1"/>
    <col min="521" max="521" width="10.44140625" style="2" bestFit="1" customWidth="1"/>
    <col min="522" max="522" width="9.109375" style="2"/>
    <col min="523" max="523" width="16.6640625" style="2" bestFit="1" customWidth="1"/>
    <col min="524" max="768" width="9.109375" style="2"/>
    <col min="769" max="769" width="4.6640625" style="2" customWidth="1"/>
    <col min="770" max="770" width="47.6640625" style="2" customWidth="1"/>
    <col min="771" max="771" width="7.33203125" style="2" customWidth="1"/>
    <col min="772" max="772" width="10.88671875" style="2" customWidth="1"/>
    <col min="773" max="774" width="9.6640625" style="2" customWidth="1"/>
    <col min="775" max="775" width="14.33203125" style="2" bestFit="1" customWidth="1"/>
    <col min="776" max="776" width="10.5546875" style="2" customWidth="1"/>
    <col min="777" max="777" width="10.44140625" style="2" bestFit="1" customWidth="1"/>
    <col min="778" max="778" width="9.109375" style="2"/>
    <col min="779" max="779" width="16.6640625" style="2" bestFit="1" customWidth="1"/>
    <col min="780" max="1024" width="9.109375" style="2"/>
    <col min="1025" max="1025" width="4.6640625" style="2" customWidth="1"/>
    <col min="1026" max="1026" width="47.6640625" style="2" customWidth="1"/>
    <col min="1027" max="1027" width="7.33203125" style="2" customWidth="1"/>
    <col min="1028" max="1028" width="10.88671875" style="2" customWidth="1"/>
    <col min="1029" max="1030" width="9.6640625" style="2" customWidth="1"/>
    <col min="1031" max="1031" width="14.33203125" style="2" bestFit="1" customWidth="1"/>
    <col min="1032" max="1032" width="10.5546875" style="2" customWidth="1"/>
    <col min="1033" max="1033" width="10.44140625" style="2" bestFit="1" customWidth="1"/>
    <col min="1034" max="1034" width="9.109375" style="2"/>
    <col min="1035" max="1035" width="16.6640625" style="2" bestFit="1" customWidth="1"/>
    <col min="1036" max="1280" width="9.109375" style="2"/>
    <col min="1281" max="1281" width="4.6640625" style="2" customWidth="1"/>
    <col min="1282" max="1282" width="47.6640625" style="2" customWidth="1"/>
    <col min="1283" max="1283" width="7.33203125" style="2" customWidth="1"/>
    <col min="1284" max="1284" width="10.88671875" style="2" customWidth="1"/>
    <col min="1285" max="1286" width="9.6640625" style="2" customWidth="1"/>
    <col min="1287" max="1287" width="14.33203125" style="2" bestFit="1" customWidth="1"/>
    <col min="1288" max="1288" width="10.5546875" style="2" customWidth="1"/>
    <col min="1289" max="1289" width="10.44140625" style="2" bestFit="1" customWidth="1"/>
    <col min="1290" max="1290" width="9.109375" style="2"/>
    <col min="1291" max="1291" width="16.6640625" style="2" bestFit="1" customWidth="1"/>
    <col min="1292" max="1536" width="9.109375" style="2"/>
    <col min="1537" max="1537" width="4.6640625" style="2" customWidth="1"/>
    <col min="1538" max="1538" width="47.6640625" style="2" customWidth="1"/>
    <col min="1539" max="1539" width="7.33203125" style="2" customWidth="1"/>
    <col min="1540" max="1540" width="10.88671875" style="2" customWidth="1"/>
    <col min="1541" max="1542" width="9.6640625" style="2" customWidth="1"/>
    <col min="1543" max="1543" width="14.33203125" style="2" bestFit="1" customWidth="1"/>
    <col min="1544" max="1544" width="10.5546875" style="2" customWidth="1"/>
    <col min="1545" max="1545" width="10.44140625" style="2" bestFit="1" customWidth="1"/>
    <col min="1546" max="1546" width="9.109375" style="2"/>
    <col min="1547" max="1547" width="16.6640625" style="2" bestFit="1" customWidth="1"/>
    <col min="1548" max="1792" width="9.109375" style="2"/>
    <col min="1793" max="1793" width="4.6640625" style="2" customWidth="1"/>
    <col min="1794" max="1794" width="47.6640625" style="2" customWidth="1"/>
    <col min="1795" max="1795" width="7.33203125" style="2" customWidth="1"/>
    <col min="1796" max="1796" width="10.88671875" style="2" customWidth="1"/>
    <col min="1797" max="1798" width="9.6640625" style="2" customWidth="1"/>
    <col min="1799" max="1799" width="14.33203125" style="2" bestFit="1" customWidth="1"/>
    <col min="1800" max="1800" width="10.5546875" style="2" customWidth="1"/>
    <col min="1801" max="1801" width="10.44140625" style="2" bestFit="1" customWidth="1"/>
    <col min="1802" max="1802" width="9.109375" style="2"/>
    <col min="1803" max="1803" width="16.6640625" style="2" bestFit="1" customWidth="1"/>
    <col min="1804" max="2048" width="9.109375" style="2"/>
    <col min="2049" max="2049" width="4.6640625" style="2" customWidth="1"/>
    <col min="2050" max="2050" width="47.6640625" style="2" customWidth="1"/>
    <col min="2051" max="2051" width="7.33203125" style="2" customWidth="1"/>
    <col min="2052" max="2052" width="10.88671875" style="2" customWidth="1"/>
    <col min="2053" max="2054" width="9.6640625" style="2" customWidth="1"/>
    <col min="2055" max="2055" width="14.33203125" style="2" bestFit="1" customWidth="1"/>
    <col min="2056" max="2056" width="10.5546875" style="2" customWidth="1"/>
    <col min="2057" max="2057" width="10.44140625" style="2" bestFit="1" customWidth="1"/>
    <col min="2058" max="2058" width="9.109375" style="2"/>
    <col min="2059" max="2059" width="16.6640625" style="2" bestFit="1" customWidth="1"/>
    <col min="2060" max="2304" width="9.109375" style="2"/>
    <col min="2305" max="2305" width="4.6640625" style="2" customWidth="1"/>
    <col min="2306" max="2306" width="47.6640625" style="2" customWidth="1"/>
    <col min="2307" max="2307" width="7.33203125" style="2" customWidth="1"/>
    <col min="2308" max="2308" width="10.88671875" style="2" customWidth="1"/>
    <col min="2309" max="2310" width="9.6640625" style="2" customWidth="1"/>
    <col min="2311" max="2311" width="14.33203125" style="2" bestFit="1" customWidth="1"/>
    <col min="2312" max="2312" width="10.5546875" style="2" customWidth="1"/>
    <col min="2313" max="2313" width="10.44140625" style="2" bestFit="1" customWidth="1"/>
    <col min="2314" max="2314" width="9.109375" style="2"/>
    <col min="2315" max="2315" width="16.6640625" style="2" bestFit="1" customWidth="1"/>
    <col min="2316" max="2560" width="9.109375" style="2"/>
    <col min="2561" max="2561" width="4.6640625" style="2" customWidth="1"/>
    <col min="2562" max="2562" width="47.6640625" style="2" customWidth="1"/>
    <col min="2563" max="2563" width="7.33203125" style="2" customWidth="1"/>
    <col min="2564" max="2564" width="10.88671875" style="2" customWidth="1"/>
    <col min="2565" max="2566" width="9.6640625" style="2" customWidth="1"/>
    <col min="2567" max="2567" width="14.33203125" style="2" bestFit="1" customWidth="1"/>
    <col min="2568" max="2568" width="10.5546875" style="2" customWidth="1"/>
    <col min="2569" max="2569" width="10.44140625" style="2" bestFit="1" customWidth="1"/>
    <col min="2570" max="2570" width="9.109375" style="2"/>
    <col min="2571" max="2571" width="16.6640625" style="2" bestFit="1" customWidth="1"/>
    <col min="2572" max="2816" width="9.109375" style="2"/>
    <col min="2817" max="2817" width="4.6640625" style="2" customWidth="1"/>
    <col min="2818" max="2818" width="47.6640625" style="2" customWidth="1"/>
    <col min="2819" max="2819" width="7.33203125" style="2" customWidth="1"/>
    <col min="2820" max="2820" width="10.88671875" style="2" customWidth="1"/>
    <col min="2821" max="2822" width="9.6640625" style="2" customWidth="1"/>
    <col min="2823" max="2823" width="14.33203125" style="2" bestFit="1" customWidth="1"/>
    <col min="2824" max="2824" width="10.5546875" style="2" customWidth="1"/>
    <col min="2825" max="2825" width="10.44140625" style="2" bestFit="1" customWidth="1"/>
    <col min="2826" max="2826" width="9.109375" style="2"/>
    <col min="2827" max="2827" width="16.6640625" style="2" bestFit="1" customWidth="1"/>
    <col min="2828" max="3072" width="9.109375" style="2"/>
    <col min="3073" max="3073" width="4.6640625" style="2" customWidth="1"/>
    <col min="3074" max="3074" width="47.6640625" style="2" customWidth="1"/>
    <col min="3075" max="3075" width="7.33203125" style="2" customWidth="1"/>
    <col min="3076" max="3076" width="10.88671875" style="2" customWidth="1"/>
    <col min="3077" max="3078" width="9.6640625" style="2" customWidth="1"/>
    <col min="3079" max="3079" width="14.33203125" style="2" bestFit="1" customWidth="1"/>
    <col min="3080" max="3080" width="10.5546875" style="2" customWidth="1"/>
    <col min="3081" max="3081" width="10.44140625" style="2" bestFit="1" customWidth="1"/>
    <col min="3082" max="3082" width="9.109375" style="2"/>
    <col min="3083" max="3083" width="16.6640625" style="2" bestFit="1" customWidth="1"/>
    <col min="3084" max="3328" width="9.109375" style="2"/>
    <col min="3329" max="3329" width="4.6640625" style="2" customWidth="1"/>
    <col min="3330" max="3330" width="47.6640625" style="2" customWidth="1"/>
    <col min="3331" max="3331" width="7.33203125" style="2" customWidth="1"/>
    <col min="3332" max="3332" width="10.88671875" style="2" customWidth="1"/>
    <col min="3333" max="3334" width="9.6640625" style="2" customWidth="1"/>
    <col min="3335" max="3335" width="14.33203125" style="2" bestFit="1" customWidth="1"/>
    <col min="3336" max="3336" width="10.5546875" style="2" customWidth="1"/>
    <col min="3337" max="3337" width="10.44140625" style="2" bestFit="1" customWidth="1"/>
    <col min="3338" max="3338" width="9.109375" style="2"/>
    <col min="3339" max="3339" width="16.6640625" style="2" bestFit="1" customWidth="1"/>
    <col min="3340" max="3584" width="9.109375" style="2"/>
    <col min="3585" max="3585" width="4.6640625" style="2" customWidth="1"/>
    <col min="3586" max="3586" width="47.6640625" style="2" customWidth="1"/>
    <col min="3587" max="3587" width="7.33203125" style="2" customWidth="1"/>
    <col min="3588" max="3588" width="10.88671875" style="2" customWidth="1"/>
    <col min="3589" max="3590" width="9.6640625" style="2" customWidth="1"/>
    <col min="3591" max="3591" width="14.33203125" style="2" bestFit="1" customWidth="1"/>
    <col min="3592" max="3592" width="10.5546875" style="2" customWidth="1"/>
    <col min="3593" max="3593" width="10.44140625" style="2" bestFit="1" customWidth="1"/>
    <col min="3594" max="3594" width="9.109375" style="2"/>
    <col min="3595" max="3595" width="16.6640625" style="2" bestFit="1" customWidth="1"/>
    <col min="3596" max="3840" width="9.109375" style="2"/>
    <col min="3841" max="3841" width="4.6640625" style="2" customWidth="1"/>
    <col min="3842" max="3842" width="47.6640625" style="2" customWidth="1"/>
    <col min="3843" max="3843" width="7.33203125" style="2" customWidth="1"/>
    <col min="3844" max="3844" width="10.88671875" style="2" customWidth="1"/>
    <col min="3845" max="3846" width="9.6640625" style="2" customWidth="1"/>
    <col min="3847" max="3847" width="14.33203125" style="2" bestFit="1" customWidth="1"/>
    <col min="3848" max="3848" width="10.5546875" style="2" customWidth="1"/>
    <col min="3849" max="3849" width="10.44140625" style="2" bestFit="1" customWidth="1"/>
    <col min="3850" max="3850" width="9.109375" style="2"/>
    <col min="3851" max="3851" width="16.6640625" style="2" bestFit="1" customWidth="1"/>
    <col min="3852" max="4096" width="9.109375" style="2"/>
    <col min="4097" max="4097" width="4.6640625" style="2" customWidth="1"/>
    <col min="4098" max="4098" width="47.6640625" style="2" customWidth="1"/>
    <col min="4099" max="4099" width="7.33203125" style="2" customWidth="1"/>
    <col min="4100" max="4100" width="10.88671875" style="2" customWidth="1"/>
    <col min="4101" max="4102" width="9.6640625" style="2" customWidth="1"/>
    <col min="4103" max="4103" width="14.33203125" style="2" bestFit="1" customWidth="1"/>
    <col min="4104" max="4104" width="10.5546875" style="2" customWidth="1"/>
    <col min="4105" max="4105" width="10.44140625" style="2" bestFit="1" customWidth="1"/>
    <col min="4106" max="4106" width="9.109375" style="2"/>
    <col min="4107" max="4107" width="16.6640625" style="2" bestFit="1" customWidth="1"/>
    <col min="4108" max="4352" width="9.109375" style="2"/>
    <col min="4353" max="4353" width="4.6640625" style="2" customWidth="1"/>
    <col min="4354" max="4354" width="47.6640625" style="2" customWidth="1"/>
    <col min="4355" max="4355" width="7.33203125" style="2" customWidth="1"/>
    <col min="4356" max="4356" width="10.88671875" style="2" customWidth="1"/>
    <col min="4357" max="4358" width="9.6640625" style="2" customWidth="1"/>
    <col min="4359" max="4359" width="14.33203125" style="2" bestFit="1" customWidth="1"/>
    <col min="4360" max="4360" width="10.5546875" style="2" customWidth="1"/>
    <col min="4361" max="4361" width="10.44140625" style="2" bestFit="1" customWidth="1"/>
    <col min="4362" max="4362" width="9.109375" style="2"/>
    <col min="4363" max="4363" width="16.6640625" style="2" bestFit="1" customWidth="1"/>
    <col min="4364" max="4608" width="9.109375" style="2"/>
    <col min="4609" max="4609" width="4.6640625" style="2" customWidth="1"/>
    <col min="4610" max="4610" width="47.6640625" style="2" customWidth="1"/>
    <col min="4611" max="4611" width="7.33203125" style="2" customWidth="1"/>
    <col min="4612" max="4612" width="10.88671875" style="2" customWidth="1"/>
    <col min="4613" max="4614" width="9.6640625" style="2" customWidth="1"/>
    <col min="4615" max="4615" width="14.33203125" style="2" bestFit="1" customWidth="1"/>
    <col min="4616" max="4616" width="10.5546875" style="2" customWidth="1"/>
    <col min="4617" max="4617" width="10.44140625" style="2" bestFit="1" customWidth="1"/>
    <col min="4618" max="4618" width="9.109375" style="2"/>
    <col min="4619" max="4619" width="16.6640625" style="2" bestFit="1" customWidth="1"/>
    <col min="4620" max="4864" width="9.109375" style="2"/>
    <col min="4865" max="4865" width="4.6640625" style="2" customWidth="1"/>
    <col min="4866" max="4866" width="47.6640625" style="2" customWidth="1"/>
    <col min="4867" max="4867" width="7.33203125" style="2" customWidth="1"/>
    <col min="4868" max="4868" width="10.88671875" style="2" customWidth="1"/>
    <col min="4869" max="4870" width="9.6640625" style="2" customWidth="1"/>
    <col min="4871" max="4871" width="14.33203125" style="2" bestFit="1" customWidth="1"/>
    <col min="4872" max="4872" width="10.5546875" style="2" customWidth="1"/>
    <col min="4873" max="4873" width="10.44140625" style="2" bestFit="1" customWidth="1"/>
    <col min="4874" max="4874" width="9.109375" style="2"/>
    <col min="4875" max="4875" width="16.6640625" style="2" bestFit="1" customWidth="1"/>
    <col min="4876" max="5120" width="9.109375" style="2"/>
    <col min="5121" max="5121" width="4.6640625" style="2" customWidth="1"/>
    <col min="5122" max="5122" width="47.6640625" style="2" customWidth="1"/>
    <col min="5123" max="5123" width="7.33203125" style="2" customWidth="1"/>
    <col min="5124" max="5124" width="10.88671875" style="2" customWidth="1"/>
    <col min="5125" max="5126" width="9.6640625" style="2" customWidth="1"/>
    <col min="5127" max="5127" width="14.33203125" style="2" bestFit="1" customWidth="1"/>
    <col min="5128" max="5128" width="10.5546875" style="2" customWidth="1"/>
    <col min="5129" max="5129" width="10.44140625" style="2" bestFit="1" customWidth="1"/>
    <col min="5130" max="5130" width="9.109375" style="2"/>
    <col min="5131" max="5131" width="16.6640625" style="2" bestFit="1" customWidth="1"/>
    <col min="5132" max="5376" width="9.109375" style="2"/>
    <col min="5377" max="5377" width="4.6640625" style="2" customWidth="1"/>
    <col min="5378" max="5378" width="47.6640625" style="2" customWidth="1"/>
    <col min="5379" max="5379" width="7.33203125" style="2" customWidth="1"/>
    <col min="5380" max="5380" width="10.88671875" style="2" customWidth="1"/>
    <col min="5381" max="5382" width="9.6640625" style="2" customWidth="1"/>
    <col min="5383" max="5383" width="14.33203125" style="2" bestFit="1" customWidth="1"/>
    <col min="5384" max="5384" width="10.5546875" style="2" customWidth="1"/>
    <col min="5385" max="5385" width="10.44140625" style="2" bestFit="1" customWidth="1"/>
    <col min="5386" max="5386" width="9.109375" style="2"/>
    <col min="5387" max="5387" width="16.6640625" style="2" bestFit="1" customWidth="1"/>
    <col min="5388" max="5632" width="9.109375" style="2"/>
    <col min="5633" max="5633" width="4.6640625" style="2" customWidth="1"/>
    <col min="5634" max="5634" width="47.6640625" style="2" customWidth="1"/>
    <col min="5635" max="5635" width="7.33203125" style="2" customWidth="1"/>
    <col min="5636" max="5636" width="10.88671875" style="2" customWidth="1"/>
    <col min="5637" max="5638" width="9.6640625" style="2" customWidth="1"/>
    <col min="5639" max="5639" width="14.33203125" style="2" bestFit="1" customWidth="1"/>
    <col min="5640" max="5640" width="10.5546875" style="2" customWidth="1"/>
    <col min="5641" max="5641" width="10.44140625" style="2" bestFit="1" customWidth="1"/>
    <col min="5642" max="5642" width="9.109375" style="2"/>
    <col min="5643" max="5643" width="16.6640625" style="2" bestFit="1" customWidth="1"/>
    <col min="5644" max="5888" width="9.109375" style="2"/>
    <col min="5889" max="5889" width="4.6640625" style="2" customWidth="1"/>
    <col min="5890" max="5890" width="47.6640625" style="2" customWidth="1"/>
    <col min="5891" max="5891" width="7.33203125" style="2" customWidth="1"/>
    <col min="5892" max="5892" width="10.88671875" style="2" customWidth="1"/>
    <col min="5893" max="5894" width="9.6640625" style="2" customWidth="1"/>
    <col min="5895" max="5895" width="14.33203125" style="2" bestFit="1" customWidth="1"/>
    <col min="5896" max="5896" width="10.5546875" style="2" customWidth="1"/>
    <col min="5897" max="5897" width="10.44140625" style="2" bestFit="1" customWidth="1"/>
    <col min="5898" max="5898" width="9.109375" style="2"/>
    <col min="5899" max="5899" width="16.6640625" style="2" bestFit="1" customWidth="1"/>
    <col min="5900" max="6144" width="9.109375" style="2"/>
    <col min="6145" max="6145" width="4.6640625" style="2" customWidth="1"/>
    <col min="6146" max="6146" width="47.6640625" style="2" customWidth="1"/>
    <col min="6147" max="6147" width="7.33203125" style="2" customWidth="1"/>
    <col min="6148" max="6148" width="10.88671875" style="2" customWidth="1"/>
    <col min="6149" max="6150" width="9.6640625" style="2" customWidth="1"/>
    <col min="6151" max="6151" width="14.33203125" style="2" bestFit="1" customWidth="1"/>
    <col min="6152" max="6152" width="10.5546875" style="2" customWidth="1"/>
    <col min="6153" max="6153" width="10.44140625" style="2" bestFit="1" customWidth="1"/>
    <col min="6154" max="6154" width="9.109375" style="2"/>
    <col min="6155" max="6155" width="16.6640625" style="2" bestFit="1" customWidth="1"/>
    <col min="6156" max="6400" width="9.109375" style="2"/>
    <col min="6401" max="6401" width="4.6640625" style="2" customWidth="1"/>
    <col min="6402" max="6402" width="47.6640625" style="2" customWidth="1"/>
    <col min="6403" max="6403" width="7.33203125" style="2" customWidth="1"/>
    <col min="6404" max="6404" width="10.88671875" style="2" customWidth="1"/>
    <col min="6405" max="6406" width="9.6640625" style="2" customWidth="1"/>
    <col min="6407" max="6407" width="14.33203125" style="2" bestFit="1" customWidth="1"/>
    <col min="6408" max="6408" width="10.5546875" style="2" customWidth="1"/>
    <col min="6409" max="6409" width="10.44140625" style="2" bestFit="1" customWidth="1"/>
    <col min="6410" max="6410" width="9.109375" style="2"/>
    <col min="6411" max="6411" width="16.6640625" style="2" bestFit="1" customWidth="1"/>
    <col min="6412" max="6656" width="9.109375" style="2"/>
    <col min="6657" max="6657" width="4.6640625" style="2" customWidth="1"/>
    <col min="6658" max="6658" width="47.6640625" style="2" customWidth="1"/>
    <col min="6659" max="6659" width="7.33203125" style="2" customWidth="1"/>
    <col min="6660" max="6660" width="10.88671875" style="2" customWidth="1"/>
    <col min="6661" max="6662" width="9.6640625" style="2" customWidth="1"/>
    <col min="6663" max="6663" width="14.33203125" style="2" bestFit="1" customWidth="1"/>
    <col min="6664" max="6664" width="10.5546875" style="2" customWidth="1"/>
    <col min="6665" max="6665" width="10.44140625" style="2" bestFit="1" customWidth="1"/>
    <col min="6666" max="6666" width="9.109375" style="2"/>
    <col min="6667" max="6667" width="16.6640625" style="2" bestFit="1" customWidth="1"/>
    <col min="6668" max="6912" width="9.109375" style="2"/>
    <col min="6913" max="6913" width="4.6640625" style="2" customWidth="1"/>
    <col min="6914" max="6914" width="47.6640625" style="2" customWidth="1"/>
    <col min="6915" max="6915" width="7.33203125" style="2" customWidth="1"/>
    <col min="6916" max="6916" width="10.88671875" style="2" customWidth="1"/>
    <col min="6917" max="6918" width="9.6640625" style="2" customWidth="1"/>
    <col min="6919" max="6919" width="14.33203125" style="2" bestFit="1" customWidth="1"/>
    <col min="6920" max="6920" width="10.5546875" style="2" customWidth="1"/>
    <col min="6921" max="6921" width="10.44140625" style="2" bestFit="1" customWidth="1"/>
    <col min="6922" max="6922" width="9.109375" style="2"/>
    <col min="6923" max="6923" width="16.6640625" style="2" bestFit="1" customWidth="1"/>
    <col min="6924" max="7168" width="9.109375" style="2"/>
    <col min="7169" max="7169" width="4.6640625" style="2" customWidth="1"/>
    <col min="7170" max="7170" width="47.6640625" style="2" customWidth="1"/>
    <col min="7171" max="7171" width="7.33203125" style="2" customWidth="1"/>
    <col min="7172" max="7172" width="10.88671875" style="2" customWidth="1"/>
    <col min="7173" max="7174" width="9.6640625" style="2" customWidth="1"/>
    <col min="7175" max="7175" width="14.33203125" style="2" bestFit="1" customWidth="1"/>
    <col min="7176" max="7176" width="10.5546875" style="2" customWidth="1"/>
    <col min="7177" max="7177" width="10.44140625" style="2" bestFit="1" customWidth="1"/>
    <col min="7178" max="7178" width="9.109375" style="2"/>
    <col min="7179" max="7179" width="16.6640625" style="2" bestFit="1" customWidth="1"/>
    <col min="7180" max="7424" width="9.109375" style="2"/>
    <col min="7425" max="7425" width="4.6640625" style="2" customWidth="1"/>
    <col min="7426" max="7426" width="47.6640625" style="2" customWidth="1"/>
    <col min="7427" max="7427" width="7.33203125" style="2" customWidth="1"/>
    <col min="7428" max="7428" width="10.88671875" style="2" customWidth="1"/>
    <col min="7429" max="7430" width="9.6640625" style="2" customWidth="1"/>
    <col min="7431" max="7431" width="14.33203125" style="2" bestFit="1" customWidth="1"/>
    <col min="7432" max="7432" width="10.5546875" style="2" customWidth="1"/>
    <col min="7433" max="7433" width="10.44140625" style="2" bestFit="1" customWidth="1"/>
    <col min="7434" max="7434" width="9.109375" style="2"/>
    <col min="7435" max="7435" width="16.6640625" style="2" bestFit="1" customWidth="1"/>
    <col min="7436" max="7680" width="9.109375" style="2"/>
    <col min="7681" max="7681" width="4.6640625" style="2" customWidth="1"/>
    <col min="7682" max="7682" width="47.6640625" style="2" customWidth="1"/>
    <col min="7683" max="7683" width="7.33203125" style="2" customWidth="1"/>
    <col min="7684" max="7684" width="10.88671875" style="2" customWidth="1"/>
    <col min="7685" max="7686" width="9.6640625" style="2" customWidth="1"/>
    <col min="7687" max="7687" width="14.33203125" style="2" bestFit="1" customWidth="1"/>
    <col min="7688" max="7688" width="10.5546875" style="2" customWidth="1"/>
    <col min="7689" max="7689" width="10.44140625" style="2" bestFit="1" customWidth="1"/>
    <col min="7690" max="7690" width="9.109375" style="2"/>
    <col min="7691" max="7691" width="16.6640625" style="2" bestFit="1" customWidth="1"/>
    <col min="7692" max="7936" width="9.109375" style="2"/>
    <col min="7937" max="7937" width="4.6640625" style="2" customWidth="1"/>
    <col min="7938" max="7938" width="47.6640625" style="2" customWidth="1"/>
    <col min="7939" max="7939" width="7.33203125" style="2" customWidth="1"/>
    <col min="7940" max="7940" width="10.88671875" style="2" customWidth="1"/>
    <col min="7941" max="7942" width="9.6640625" style="2" customWidth="1"/>
    <col min="7943" max="7943" width="14.33203125" style="2" bestFit="1" customWidth="1"/>
    <col min="7944" max="7944" width="10.5546875" style="2" customWidth="1"/>
    <col min="7945" max="7945" width="10.44140625" style="2" bestFit="1" customWidth="1"/>
    <col min="7946" max="7946" width="9.109375" style="2"/>
    <col min="7947" max="7947" width="16.6640625" style="2" bestFit="1" customWidth="1"/>
    <col min="7948" max="8192" width="9.109375" style="2"/>
    <col min="8193" max="8193" width="4.6640625" style="2" customWidth="1"/>
    <col min="8194" max="8194" width="47.6640625" style="2" customWidth="1"/>
    <col min="8195" max="8195" width="7.33203125" style="2" customWidth="1"/>
    <col min="8196" max="8196" width="10.88671875" style="2" customWidth="1"/>
    <col min="8197" max="8198" width="9.6640625" style="2" customWidth="1"/>
    <col min="8199" max="8199" width="14.33203125" style="2" bestFit="1" customWidth="1"/>
    <col min="8200" max="8200" width="10.5546875" style="2" customWidth="1"/>
    <col min="8201" max="8201" width="10.44140625" style="2" bestFit="1" customWidth="1"/>
    <col min="8202" max="8202" width="9.109375" style="2"/>
    <col min="8203" max="8203" width="16.6640625" style="2" bestFit="1" customWidth="1"/>
    <col min="8204" max="8448" width="9.109375" style="2"/>
    <col min="8449" max="8449" width="4.6640625" style="2" customWidth="1"/>
    <col min="8450" max="8450" width="47.6640625" style="2" customWidth="1"/>
    <col min="8451" max="8451" width="7.33203125" style="2" customWidth="1"/>
    <col min="8452" max="8452" width="10.88671875" style="2" customWidth="1"/>
    <col min="8453" max="8454" width="9.6640625" style="2" customWidth="1"/>
    <col min="8455" max="8455" width="14.33203125" style="2" bestFit="1" customWidth="1"/>
    <col min="8456" max="8456" width="10.5546875" style="2" customWidth="1"/>
    <col min="8457" max="8457" width="10.44140625" style="2" bestFit="1" customWidth="1"/>
    <col min="8458" max="8458" width="9.109375" style="2"/>
    <col min="8459" max="8459" width="16.6640625" style="2" bestFit="1" customWidth="1"/>
    <col min="8460" max="8704" width="9.109375" style="2"/>
    <col min="8705" max="8705" width="4.6640625" style="2" customWidth="1"/>
    <col min="8706" max="8706" width="47.6640625" style="2" customWidth="1"/>
    <col min="8707" max="8707" width="7.33203125" style="2" customWidth="1"/>
    <col min="8708" max="8708" width="10.88671875" style="2" customWidth="1"/>
    <col min="8709" max="8710" width="9.6640625" style="2" customWidth="1"/>
    <col min="8711" max="8711" width="14.33203125" style="2" bestFit="1" customWidth="1"/>
    <col min="8712" max="8712" width="10.5546875" style="2" customWidth="1"/>
    <col min="8713" max="8713" width="10.44140625" style="2" bestFit="1" customWidth="1"/>
    <col min="8714" max="8714" width="9.109375" style="2"/>
    <col min="8715" max="8715" width="16.6640625" style="2" bestFit="1" customWidth="1"/>
    <col min="8716" max="8960" width="9.109375" style="2"/>
    <col min="8961" max="8961" width="4.6640625" style="2" customWidth="1"/>
    <col min="8962" max="8962" width="47.6640625" style="2" customWidth="1"/>
    <col min="8963" max="8963" width="7.33203125" style="2" customWidth="1"/>
    <col min="8964" max="8964" width="10.88671875" style="2" customWidth="1"/>
    <col min="8965" max="8966" width="9.6640625" style="2" customWidth="1"/>
    <col min="8967" max="8967" width="14.33203125" style="2" bestFit="1" customWidth="1"/>
    <col min="8968" max="8968" width="10.5546875" style="2" customWidth="1"/>
    <col min="8969" max="8969" width="10.44140625" style="2" bestFit="1" customWidth="1"/>
    <col min="8970" max="8970" width="9.109375" style="2"/>
    <col min="8971" max="8971" width="16.6640625" style="2" bestFit="1" customWidth="1"/>
    <col min="8972" max="9216" width="9.109375" style="2"/>
    <col min="9217" max="9217" width="4.6640625" style="2" customWidth="1"/>
    <col min="9218" max="9218" width="47.6640625" style="2" customWidth="1"/>
    <col min="9219" max="9219" width="7.33203125" style="2" customWidth="1"/>
    <col min="9220" max="9220" width="10.88671875" style="2" customWidth="1"/>
    <col min="9221" max="9222" width="9.6640625" style="2" customWidth="1"/>
    <col min="9223" max="9223" width="14.33203125" style="2" bestFit="1" customWidth="1"/>
    <col min="9224" max="9224" width="10.5546875" style="2" customWidth="1"/>
    <col min="9225" max="9225" width="10.44140625" style="2" bestFit="1" customWidth="1"/>
    <col min="9226" max="9226" width="9.109375" style="2"/>
    <col min="9227" max="9227" width="16.6640625" style="2" bestFit="1" customWidth="1"/>
    <col min="9228" max="9472" width="9.109375" style="2"/>
    <col min="9473" max="9473" width="4.6640625" style="2" customWidth="1"/>
    <col min="9474" max="9474" width="47.6640625" style="2" customWidth="1"/>
    <col min="9475" max="9475" width="7.33203125" style="2" customWidth="1"/>
    <col min="9476" max="9476" width="10.88671875" style="2" customWidth="1"/>
    <col min="9477" max="9478" width="9.6640625" style="2" customWidth="1"/>
    <col min="9479" max="9479" width="14.33203125" style="2" bestFit="1" customWidth="1"/>
    <col min="9480" max="9480" width="10.5546875" style="2" customWidth="1"/>
    <col min="9481" max="9481" width="10.44140625" style="2" bestFit="1" customWidth="1"/>
    <col min="9482" max="9482" width="9.109375" style="2"/>
    <col min="9483" max="9483" width="16.6640625" style="2" bestFit="1" customWidth="1"/>
    <col min="9484" max="9728" width="9.109375" style="2"/>
    <col min="9729" max="9729" width="4.6640625" style="2" customWidth="1"/>
    <col min="9730" max="9730" width="47.6640625" style="2" customWidth="1"/>
    <col min="9731" max="9731" width="7.33203125" style="2" customWidth="1"/>
    <col min="9732" max="9732" width="10.88671875" style="2" customWidth="1"/>
    <col min="9733" max="9734" width="9.6640625" style="2" customWidth="1"/>
    <col min="9735" max="9735" width="14.33203125" style="2" bestFit="1" customWidth="1"/>
    <col min="9736" max="9736" width="10.5546875" style="2" customWidth="1"/>
    <col min="9737" max="9737" width="10.44140625" style="2" bestFit="1" customWidth="1"/>
    <col min="9738" max="9738" width="9.109375" style="2"/>
    <col min="9739" max="9739" width="16.6640625" style="2" bestFit="1" customWidth="1"/>
    <col min="9740" max="9984" width="9.109375" style="2"/>
    <col min="9985" max="9985" width="4.6640625" style="2" customWidth="1"/>
    <col min="9986" max="9986" width="47.6640625" style="2" customWidth="1"/>
    <col min="9987" max="9987" width="7.33203125" style="2" customWidth="1"/>
    <col min="9988" max="9988" width="10.88671875" style="2" customWidth="1"/>
    <col min="9989" max="9990" width="9.6640625" style="2" customWidth="1"/>
    <col min="9991" max="9991" width="14.33203125" style="2" bestFit="1" customWidth="1"/>
    <col min="9992" max="9992" width="10.5546875" style="2" customWidth="1"/>
    <col min="9993" max="9993" width="10.44140625" style="2" bestFit="1" customWidth="1"/>
    <col min="9994" max="9994" width="9.109375" style="2"/>
    <col min="9995" max="9995" width="16.6640625" style="2" bestFit="1" customWidth="1"/>
    <col min="9996" max="10240" width="9.109375" style="2"/>
    <col min="10241" max="10241" width="4.6640625" style="2" customWidth="1"/>
    <col min="10242" max="10242" width="47.6640625" style="2" customWidth="1"/>
    <col min="10243" max="10243" width="7.33203125" style="2" customWidth="1"/>
    <col min="10244" max="10244" width="10.88671875" style="2" customWidth="1"/>
    <col min="10245" max="10246" width="9.6640625" style="2" customWidth="1"/>
    <col min="10247" max="10247" width="14.33203125" style="2" bestFit="1" customWidth="1"/>
    <col min="10248" max="10248" width="10.5546875" style="2" customWidth="1"/>
    <col min="10249" max="10249" width="10.44140625" style="2" bestFit="1" customWidth="1"/>
    <col min="10250" max="10250" width="9.109375" style="2"/>
    <col min="10251" max="10251" width="16.6640625" style="2" bestFit="1" customWidth="1"/>
    <col min="10252" max="10496" width="9.109375" style="2"/>
    <col min="10497" max="10497" width="4.6640625" style="2" customWidth="1"/>
    <col min="10498" max="10498" width="47.6640625" style="2" customWidth="1"/>
    <col min="10499" max="10499" width="7.33203125" style="2" customWidth="1"/>
    <col min="10500" max="10500" width="10.88671875" style="2" customWidth="1"/>
    <col min="10501" max="10502" width="9.6640625" style="2" customWidth="1"/>
    <col min="10503" max="10503" width="14.33203125" style="2" bestFit="1" customWidth="1"/>
    <col min="10504" max="10504" width="10.5546875" style="2" customWidth="1"/>
    <col min="10505" max="10505" width="10.44140625" style="2" bestFit="1" customWidth="1"/>
    <col min="10506" max="10506" width="9.109375" style="2"/>
    <col min="10507" max="10507" width="16.6640625" style="2" bestFit="1" customWidth="1"/>
    <col min="10508" max="10752" width="9.109375" style="2"/>
    <col min="10753" max="10753" width="4.6640625" style="2" customWidth="1"/>
    <col min="10754" max="10754" width="47.6640625" style="2" customWidth="1"/>
    <col min="10755" max="10755" width="7.33203125" style="2" customWidth="1"/>
    <col min="10756" max="10756" width="10.88671875" style="2" customWidth="1"/>
    <col min="10757" max="10758" width="9.6640625" style="2" customWidth="1"/>
    <col min="10759" max="10759" width="14.33203125" style="2" bestFit="1" customWidth="1"/>
    <col min="10760" max="10760" width="10.5546875" style="2" customWidth="1"/>
    <col min="10761" max="10761" width="10.44140625" style="2" bestFit="1" customWidth="1"/>
    <col min="10762" max="10762" width="9.109375" style="2"/>
    <col min="10763" max="10763" width="16.6640625" style="2" bestFit="1" customWidth="1"/>
    <col min="10764" max="11008" width="9.109375" style="2"/>
    <col min="11009" max="11009" width="4.6640625" style="2" customWidth="1"/>
    <col min="11010" max="11010" width="47.6640625" style="2" customWidth="1"/>
    <col min="11011" max="11011" width="7.33203125" style="2" customWidth="1"/>
    <col min="11012" max="11012" width="10.88671875" style="2" customWidth="1"/>
    <col min="11013" max="11014" width="9.6640625" style="2" customWidth="1"/>
    <col min="11015" max="11015" width="14.33203125" style="2" bestFit="1" customWidth="1"/>
    <col min="11016" max="11016" width="10.5546875" style="2" customWidth="1"/>
    <col min="11017" max="11017" width="10.44140625" style="2" bestFit="1" customWidth="1"/>
    <col min="11018" max="11018" width="9.109375" style="2"/>
    <col min="11019" max="11019" width="16.6640625" style="2" bestFit="1" customWidth="1"/>
    <col min="11020" max="11264" width="9.109375" style="2"/>
    <col min="11265" max="11265" width="4.6640625" style="2" customWidth="1"/>
    <col min="11266" max="11266" width="47.6640625" style="2" customWidth="1"/>
    <col min="11267" max="11267" width="7.33203125" style="2" customWidth="1"/>
    <col min="11268" max="11268" width="10.88671875" style="2" customWidth="1"/>
    <col min="11269" max="11270" width="9.6640625" style="2" customWidth="1"/>
    <col min="11271" max="11271" width="14.33203125" style="2" bestFit="1" customWidth="1"/>
    <col min="11272" max="11272" width="10.5546875" style="2" customWidth="1"/>
    <col min="11273" max="11273" width="10.44140625" style="2" bestFit="1" customWidth="1"/>
    <col min="11274" max="11274" width="9.109375" style="2"/>
    <col min="11275" max="11275" width="16.6640625" style="2" bestFit="1" customWidth="1"/>
    <col min="11276" max="11520" width="9.109375" style="2"/>
    <col min="11521" max="11521" width="4.6640625" style="2" customWidth="1"/>
    <col min="11522" max="11522" width="47.6640625" style="2" customWidth="1"/>
    <col min="11523" max="11523" width="7.33203125" style="2" customWidth="1"/>
    <col min="11524" max="11524" width="10.88671875" style="2" customWidth="1"/>
    <col min="11525" max="11526" width="9.6640625" style="2" customWidth="1"/>
    <col min="11527" max="11527" width="14.33203125" style="2" bestFit="1" customWidth="1"/>
    <col min="11528" max="11528" width="10.5546875" style="2" customWidth="1"/>
    <col min="11529" max="11529" width="10.44140625" style="2" bestFit="1" customWidth="1"/>
    <col min="11530" max="11530" width="9.109375" style="2"/>
    <col min="11531" max="11531" width="16.6640625" style="2" bestFit="1" customWidth="1"/>
    <col min="11532" max="11776" width="9.109375" style="2"/>
    <col min="11777" max="11777" width="4.6640625" style="2" customWidth="1"/>
    <col min="11778" max="11778" width="47.6640625" style="2" customWidth="1"/>
    <col min="11779" max="11779" width="7.33203125" style="2" customWidth="1"/>
    <col min="11780" max="11780" width="10.88671875" style="2" customWidth="1"/>
    <col min="11781" max="11782" width="9.6640625" style="2" customWidth="1"/>
    <col min="11783" max="11783" width="14.33203125" style="2" bestFit="1" customWidth="1"/>
    <col min="11784" max="11784" width="10.5546875" style="2" customWidth="1"/>
    <col min="11785" max="11785" width="10.44140625" style="2" bestFit="1" customWidth="1"/>
    <col min="11786" max="11786" width="9.109375" style="2"/>
    <col min="11787" max="11787" width="16.6640625" style="2" bestFit="1" customWidth="1"/>
    <col min="11788" max="12032" width="9.109375" style="2"/>
    <col min="12033" max="12033" width="4.6640625" style="2" customWidth="1"/>
    <col min="12034" max="12034" width="47.6640625" style="2" customWidth="1"/>
    <col min="12035" max="12035" width="7.33203125" style="2" customWidth="1"/>
    <col min="12036" max="12036" width="10.88671875" style="2" customWidth="1"/>
    <col min="12037" max="12038" width="9.6640625" style="2" customWidth="1"/>
    <col min="12039" max="12039" width="14.33203125" style="2" bestFit="1" customWidth="1"/>
    <col min="12040" max="12040" width="10.5546875" style="2" customWidth="1"/>
    <col min="12041" max="12041" width="10.44140625" style="2" bestFit="1" customWidth="1"/>
    <col min="12042" max="12042" width="9.109375" style="2"/>
    <col min="12043" max="12043" width="16.6640625" style="2" bestFit="1" customWidth="1"/>
    <col min="12044" max="12288" width="9.109375" style="2"/>
    <col min="12289" max="12289" width="4.6640625" style="2" customWidth="1"/>
    <col min="12290" max="12290" width="47.6640625" style="2" customWidth="1"/>
    <col min="12291" max="12291" width="7.33203125" style="2" customWidth="1"/>
    <col min="12292" max="12292" width="10.88671875" style="2" customWidth="1"/>
    <col min="12293" max="12294" width="9.6640625" style="2" customWidth="1"/>
    <col min="12295" max="12295" width="14.33203125" style="2" bestFit="1" customWidth="1"/>
    <col min="12296" max="12296" width="10.5546875" style="2" customWidth="1"/>
    <col min="12297" max="12297" width="10.44140625" style="2" bestFit="1" customWidth="1"/>
    <col min="12298" max="12298" width="9.109375" style="2"/>
    <col min="12299" max="12299" width="16.6640625" style="2" bestFit="1" customWidth="1"/>
    <col min="12300" max="12544" width="9.109375" style="2"/>
    <col min="12545" max="12545" width="4.6640625" style="2" customWidth="1"/>
    <col min="12546" max="12546" width="47.6640625" style="2" customWidth="1"/>
    <col min="12547" max="12547" width="7.33203125" style="2" customWidth="1"/>
    <col min="12548" max="12548" width="10.88671875" style="2" customWidth="1"/>
    <col min="12549" max="12550" width="9.6640625" style="2" customWidth="1"/>
    <col min="12551" max="12551" width="14.33203125" style="2" bestFit="1" customWidth="1"/>
    <col min="12552" max="12552" width="10.5546875" style="2" customWidth="1"/>
    <col min="12553" max="12553" width="10.44140625" style="2" bestFit="1" customWidth="1"/>
    <col min="12554" max="12554" width="9.109375" style="2"/>
    <col min="12555" max="12555" width="16.6640625" style="2" bestFit="1" customWidth="1"/>
    <col min="12556" max="12800" width="9.109375" style="2"/>
    <col min="12801" max="12801" width="4.6640625" style="2" customWidth="1"/>
    <col min="12802" max="12802" width="47.6640625" style="2" customWidth="1"/>
    <col min="12803" max="12803" width="7.33203125" style="2" customWidth="1"/>
    <col min="12804" max="12804" width="10.88671875" style="2" customWidth="1"/>
    <col min="12805" max="12806" width="9.6640625" style="2" customWidth="1"/>
    <col min="12807" max="12807" width="14.33203125" style="2" bestFit="1" customWidth="1"/>
    <col min="12808" max="12808" width="10.5546875" style="2" customWidth="1"/>
    <col min="12809" max="12809" width="10.44140625" style="2" bestFit="1" customWidth="1"/>
    <col min="12810" max="12810" width="9.109375" style="2"/>
    <col min="12811" max="12811" width="16.6640625" style="2" bestFit="1" customWidth="1"/>
    <col min="12812" max="13056" width="9.109375" style="2"/>
    <col min="13057" max="13057" width="4.6640625" style="2" customWidth="1"/>
    <col min="13058" max="13058" width="47.6640625" style="2" customWidth="1"/>
    <col min="13059" max="13059" width="7.33203125" style="2" customWidth="1"/>
    <col min="13060" max="13060" width="10.88671875" style="2" customWidth="1"/>
    <col min="13061" max="13062" width="9.6640625" style="2" customWidth="1"/>
    <col min="13063" max="13063" width="14.33203125" style="2" bestFit="1" customWidth="1"/>
    <col min="13064" max="13064" width="10.5546875" style="2" customWidth="1"/>
    <col min="13065" max="13065" width="10.44140625" style="2" bestFit="1" customWidth="1"/>
    <col min="13066" max="13066" width="9.109375" style="2"/>
    <col min="13067" max="13067" width="16.6640625" style="2" bestFit="1" customWidth="1"/>
    <col min="13068" max="13312" width="9.109375" style="2"/>
    <col min="13313" max="13313" width="4.6640625" style="2" customWidth="1"/>
    <col min="13314" max="13314" width="47.6640625" style="2" customWidth="1"/>
    <col min="13315" max="13315" width="7.33203125" style="2" customWidth="1"/>
    <col min="13316" max="13316" width="10.88671875" style="2" customWidth="1"/>
    <col min="13317" max="13318" width="9.6640625" style="2" customWidth="1"/>
    <col min="13319" max="13319" width="14.33203125" style="2" bestFit="1" customWidth="1"/>
    <col min="13320" max="13320" width="10.5546875" style="2" customWidth="1"/>
    <col min="13321" max="13321" width="10.44140625" style="2" bestFit="1" customWidth="1"/>
    <col min="13322" max="13322" width="9.109375" style="2"/>
    <col min="13323" max="13323" width="16.6640625" style="2" bestFit="1" customWidth="1"/>
    <col min="13324" max="13568" width="9.109375" style="2"/>
    <col min="13569" max="13569" width="4.6640625" style="2" customWidth="1"/>
    <col min="13570" max="13570" width="47.6640625" style="2" customWidth="1"/>
    <col min="13571" max="13571" width="7.33203125" style="2" customWidth="1"/>
    <col min="13572" max="13572" width="10.88671875" style="2" customWidth="1"/>
    <col min="13573" max="13574" width="9.6640625" style="2" customWidth="1"/>
    <col min="13575" max="13575" width="14.33203125" style="2" bestFit="1" customWidth="1"/>
    <col min="13576" max="13576" width="10.5546875" style="2" customWidth="1"/>
    <col min="13577" max="13577" width="10.44140625" style="2" bestFit="1" customWidth="1"/>
    <col min="13578" max="13578" width="9.109375" style="2"/>
    <col min="13579" max="13579" width="16.6640625" style="2" bestFit="1" customWidth="1"/>
    <col min="13580" max="13824" width="9.109375" style="2"/>
    <col min="13825" max="13825" width="4.6640625" style="2" customWidth="1"/>
    <col min="13826" max="13826" width="47.6640625" style="2" customWidth="1"/>
    <col min="13827" max="13827" width="7.33203125" style="2" customWidth="1"/>
    <col min="13828" max="13828" width="10.88671875" style="2" customWidth="1"/>
    <col min="13829" max="13830" width="9.6640625" style="2" customWidth="1"/>
    <col min="13831" max="13831" width="14.33203125" style="2" bestFit="1" customWidth="1"/>
    <col min="13832" max="13832" width="10.5546875" style="2" customWidth="1"/>
    <col min="13833" max="13833" width="10.44140625" style="2" bestFit="1" customWidth="1"/>
    <col min="13834" max="13834" width="9.109375" style="2"/>
    <col min="13835" max="13835" width="16.6640625" style="2" bestFit="1" customWidth="1"/>
    <col min="13836" max="14080" width="9.109375" style="2"/>
    <col min="14081" max="14081" width="4.6640625" style="2" customWidth="1"/>
    <col min="14082" max="14082" width="47.6640625" style="2" customWidth="1"/>
    <col min="14083" max="14083" width="7.33203125" style="2" customWidth="1"/>
    <col min="14084" max="14084" width="10.88671875" style="2" customWidth="1"/>
    <col min="14085" max="14086" width="9.6640625" style="2" customWidth="1"/>
    <col min="14087" max="14087" width="14.33203125" style="2" bestFit="1" customWidth="1"/>
    <col min="14088" max="14088" width="10.5546875" style="2" customWidth="1"/>
    <col min="14089" max="14089" width="10.44140625" style="2" bestFit="1" customWidth="1"/>
    <col min="14090" max="14090" width="9.109375" style="2"/>
    <col min="14091" max="14091" width="16.6640625" style="2" bestFit="1" customWidth="1"/>
    <col min="14092" max="14336" width="9.109375" style="2"/>
    <col min="14337" max="14337" width="4.6640625" style="2" customWidth="1"/>
    <col min="14338" max="14338" width="47.6640625" style="2" customWidth="1"/>
    <col min="14339" max="14339" width="7.33203125" style="2" customWidth="1"/>
    <col min="14340" max="14340" width="10.88671875" style="2" customWidth="1"/>
    <col min="14341" max="14342" width="9.6640625" style="2" customWidth="1"/>
    <col min="14343" max="14343" width="14.33203125" style="2" bestFit="1" customWidth="1"/>
    <col min="14344" max="14344" width="10.5546875" style="2" customWidth="1"/>
    <col min="14345" max="14345" width="10.44140625" style="2" bestFit="1" customWidth="1"/>
    <col min="14346" max="14346" width="9.109375" style="2"/>
    <col min="14347" max="14347" width="16.6640625" style="2" bestFit="1" customWidth="1"/>
    <col min="14348" max="14592" width="9.109375" style="2"/>
    <col min="14593" max="14593" width="4.6640625" style="2" customWidth="1"/>
    <col min="14594" max="14594" width="47.6640625" style="2" customWidth="1"/>
    <col min="14595" max="14595" width="7.33203125" style="2" customWidth="1"/>
    <col min="14596" max="14596" width="10.88671875" style="2" customWidth="1"/>
    <col min="14597" max="14598" width="9.6640625" style="2" customWidth="1"/>
    <col min="14599" max="14599" width="14.33203125" style="2" bestFit="1" customWidth="1"/>
    <col min="14600" max="14600" width="10.5546875" style="2" customWidth="1"/>
    <col min="14601" max="14601" width="10.44140625" style="2" bestFit="1" customWidth="1"/>
    <col min="14602" max="14602" width="9.109375" style="2"/>
    <col min="14603" max="14603" width="16.6640625" style="2" bestFit="1" customWidth="1"/>
    <col min="14604" max="14848" width="9.109375" style="2"/>
    <col min="14849" max="14849" width="4.6640625" style="2" customWidth="1"/>
    <col min="14850" max="14850" width="47.6640625" style="2" customWidth="1"/>
    <col min="14851" max="14851" width="7.33203125" style="2" customWidth="1"/>
    <col min="14852" max="14852" width="10.88671875" style="2" customWidth="1"/>
    <col min="14853" max="14854" width="9.6640625" style="2" customWidth="1"/>
    <col min="14855" max="14855" width="14.33203125" style="2" bestFit="1" customWidth="1"/>
    <col min="14856" max="14856" width="10.5546875" style="2" customWidth="1"/>
    <col min="14857" max="14857" width="10.44140625" style="2" bestFit="1" customWidth="1"/>
    <col min="14858" max="14858" width="9.109375" style="2"/>
    <col min="14859" max="14859" width="16.6640625" style="2" bestFit="1" customWidth="1"/>
    <col min="14860" max="15104" width="9.109375" style="2"/>
    <col min="15105" max="15105" width="4.6640625" style="2" customWidth="1"/>
    <col min="15106" max="15106" width="47.6640625" style="2" customWidth="1"/>
    <col min="15107" max="15107" width="7.33203125" style="2" customWidth="1"/>
    <col min="15108" max="15108" width="10.88671875" style="2" customWidth="1"/>
    <col min="15109" max="15110" width="9.6640625" style="2" customWidth="1"/>
    <col min="15111" max="15111" width="14.33203125" style="2" bestFit="1" customWidth="1"/>
    <col min="15112" max="15112" width="10.5546875" style="2" customWidth="1"/>
    <col min="15113" max="15113" width="10.44140625" style="2" bestFit="1" customWidth="1"/>
    <col min="15114" max="15114" width="9.109375" style="2"/>
    <col min="15115" max="15115" width="16.6640625" style="2" bestFit="1" customWidth="1"/>
    <col min="15116" max="15360" width="9.109375" style="2"/>
    <col min="15361" max="15361" width="4.6640625" style="2" customWidth="1"/>
    <col min="15362" max="15362" width="47.6640625" style="2" customWidth="1"/>
    <col min="15363" max="15363" width="7.33203125" style="2" customWidth="1"/>
    <col min="15364" max="15364" width="10.88671875" style="2" customWidth="1"/>
    <col min="15365" max="15366" width="9.6640625" style="2" customWidth="1"/>
    <col min="15367" max="15367" width="14.33203125" style="2" bestFit="1" customWidth="1"/>
    <col min="15368" max="15368" width="10.5546875" style="2" customWidth="1"/>
    <col min="15369" max="15369" width="10.44140625" style="2" bestFit="1" customWidth="1"/>
    <col min="15370" max="15370" width="9.109375" style="2"/>
    <col min="15371" max="15371" width="16.6640625" style="2" bestFit="1" customWidth="1"/>
    <col min="15372" max="15616" width="9.109375" style="2"/>
    <col min="15617" max="15617" width="4.6640625" style="2" customWidth="1"/>
    <col min="15618" max="15618" width="47.6640625" style="2" customWidth="1"/>
    <col min="15619" max="15619" width="7.33203125" style="2" customWidth="1"/>
    <col min="15620" max="15620" width="10.88671875" style="2" customWidth="1"/>
    <col min="15621" max="15622" width="9.6640625" style="2" customWidth="1"/>
    <col min="15623" max="15623" width="14.33203125" style="2" bestFit="1" customWidth="1"/>
    <col min="15624" max="15624" width="10.5546875" style="2" customWidth="1"/>
    <col min="15625" max="15625" width="10.44140625" style="2" bestFit="1" customWidth="1"/>
    <col min="15626" max="15626" width="9.109375" style="2"/>
    <col min="15627" max="15627" width="16.6640625" style="2" bestFit="1" customWidth="1"/>
    <col min="15628" max="15872" width="9.109375" style="2"/>
    <col min="15873" max="15873" width="4.6640625" style="2" customWidth="1"/>
    <col min="15874" max="15874" width="47.6640625" style="2" customWidth="1"/>
    <col min="15875" max="15875" width="7.33203125" style="2" customWidth="1"/>
    <col min="15876" max="15876" width="10.88671875" style="2" customWidth="1"/>
    <col min="15877" max="15878" width="9.6640625" style="2" customWidth="1"/>
    <col min="15879" max="15879" width="14.33203125" style="2" bestFit="1" customWidth="1"/>
    <col min="15880" max="15880" width="10.5546875" style="2" customWidth="1"/>
    <col min="15881" max="15881" width="10.44140625" style="2" bestFit="1" customWidth="1"/>
    <col min="15882" max="15882" width="9.109375" style="2"/>
    <col min="15883" max="15883" width="16.6640625" style="2" bestFit="1" customWidth="1"/>
    <col min="15884" max="16128" width="9.109375" style="2"/>
    <col min="16129" max="16129" width="4.6640625" style="2" customWidth="1"/>
    <col min="16130" max="16130" width="47.6640625" style="2" customWidth="1"/>
    <col min="16131" max="16131" width="7.33203125" style="2" customWidth="1"/>
    <col min="16132" max="16132" width="10.88671875" style="2" customWidth="1"/>
    <col min="16133" max="16134" width="9.6640625" style="2" customWidth="1"/>
    <col min="16135" max="16135" width="14.33203125" style="2" bestFit="1" customWidth="1"/>
    <col min="16136" max="16136" width="10.5546875" style="2" customWidth="1"/>
    <col min="16137" max="16137" width="10.44140625" style="2" bestFit="1" customWidth="1"/>
    <col min="16138" max="16138" width="9.109375" style="2"/>
    <col min="16139" max="16139" width="16.6640625" style="2" bestFit="1" customWidth="1"/>
    <col min="16140" max="16384" width="9.109375" style="2"/>
  </cols>
  <sheetData>
    <row r="1" spans="1:10" ht="21.75" customHeight="1">
      <c r="A1" s="216" t="s">
        <v>171</v>
      </c>
      <c r="B1" s="216"/>
      <c r="C1" s="216"/>
      <c r="D1" s="216"/>
      <c r="E1" s="216"/>
      <c r="F1" s="216"/>
      <c r="G1" s="216"/>
    </row>
    <row r="2" spans="1:10" ht="21" customHeight="1">
      <c r="A2" s="217" t="s">
        <v>0</v>
      </c>
      <c r="B2" s="217"/>
      <c r="C2" s="217"/>
      <c r="D2" s="217"/>
      <c r="E2" s="217"/>
      <c r="F2" s="217"/>
      <c r="G2" s="217"/>
    </row>
    <row r="3" spans="1:10" s="7" customFormat="1" ht="62.25" customHeight="1">
      <c r="A3" s="3" t="s">
        <v>1</v>
      </c>
      <c r="B3" s="4" t="s">
        <v>2</v>
      </c>
      <c r="C3" s="4" t="s">
        <v>3</v>
      </c>
      <c r="D3" s="4" t="s">
        <v>4</v>
      </c>
      <c r="E3" s="4" t="s">
        <v>5</v>
      </c>
      <c r="F3" s="4" t="s">
        <v>5</v>
      </c>
      <c r="G3" s="4" t="s">
        <v>6</v>
      </c>
      <c r="H3" s="5">
        <f>1.133*1.11*1.012*1.0071</f>
        <v>1.2817578830760004</v>
      </c>
      <c r="I3" s="6"/>
      <c r="J3" s="6"/>
    </row>
    <row r="4" spans="1:10" s="7" customFormat="1">
      <c r="A4" s="3">
        <v>1</v>
      </c>
      <c r="B4" s="4">
        <v>2</v>
      </c>
      <c r="C4" s="4">
        <v>3</v>
      </c>
      <c r="D4" s="4">
        <v>4</v>
      </c>
      <c r="E4" s="4">
        <v>5</v>
      </c>
      <c r="F4" s="4">
        <v>5</v>
      </c>
      <c r="G4" s="4">
        <v>6</v>
      </c>
      <c r="H4" s="8"/>
    </row>
    <row r="5" spans="1:10">
      <c r="A5" s="214" t="s">
        <v>44</v>
      </c>
      <c r="B5" s="214"/>
      <c r="C5" s="214"/>
      <c r="D5" s="214"/>
      <c r="E5" s="214"/>
      <c r="F5" s="214"/>
      <c r="G5" s="214"/>
    </row>
    <row r="6" spans="1:10">
      <c r="A6" s="9"/>
      <c r="B6" s="215" t="s">
        <v>7</v>
      </c>
      <c r="C6" s="215"/>
      <c r="D6" s="215"/>
      <c r="E6" s="10"/>
      <c r="F6" s="11"/>
      <c r="G6" s="11"/>
    </row>
    <row r="7" spans="1:10" ht="45">
      <c r="A7" s="9">
        <v>1</v>
      </c>
      <c r="B7" s="16" t="s">
        <v>10</v>
      </c>
      <c r="C7" s="17" t="s">
        <v>9</v>
      </c>
      <c r="D7" s="18">
        <v>461.6</v>
      </c>
      <c r="E7" s="19">
        <v>0.55257050240000005</v>
      </c>
      <c r="F7" s="361">
        <f t="shared" ref="F7:F32" si="0">E7*$H$3</f>
        <v>0.70826159740646599</v>
      </c>
      <c r="G7" s="361">
        <f t="shared" ref="G7:G32" si="1">F7*D7</f>
        <v>326.93355336282474</v>
      </c>
    </row>
    <row r="8" spans="1:10" ht="30">
      <c r="A8" s="9">
        <v>2</v>
      </c>
      <c r="B8" s="16" t="s">
        <v>11</v>
      </c>
      <c r="C8" s="17" t="s">
        <v>9</v>
      </c>
      <c r="D8" s="18">
        <v>89</v>
      </c>
      <c r="E8" s="19">
        <v>0.71739138799999991</v>
      </c>
      <c r="F8" s="361">
        <f t="shared" si="0"/>
        <v>0.91952206681983351</v>
      </c>
      <c r="G8" s="361">
        <f t="shared" si="1"/>
        <v>81.837463946965187</v>
      </c>
    </row>
    <row r="9" spans="1:10" ht="30">
      <c r="A9" s="9">
        <v>3</v>
      </c>
      <c r="B9" s="12" t="s">
        <v>12</v>
      </c>
      <c r="C9" s="13" t="s">
        <v>9</v>
      </c>
      <c r="D9" s="13">
        <v>126.8</v>
      </c>
      <c r="E9" s="19">
        <v>1.080344</v>
      </c>
      <c r="F9" s="361">
        <f t="shared" si="0"/>
        <v>1.3847394384338585</v>
      </c>
      <c r="G9" s="361">
        <f t="shared" si="1"/>
        <v>175.58496079341325</v>
      </c>
    </row>
    <row r="10" spans="1:10" ht="45">
      <c r="A10" s="9">
        <v>4</v>
      </c>
      <c r="B10" s="20" t="s">
        <v>13</v>
      </c>
      <c r="C10" s="13" t="s">
        <v>9</v>
      </c>
      <c r="D10" s="18">
        <v>20.5</v>
      </c>
      <c r="E10" s="21">
        <v>4.580749</v>
      </c>
      <c r="F10" s="361">
        <f t="shared" si="0"/>
        <v>5.8714111411425058</v>
      </c>
      <c r="G10" s="361">
        <f t="shared" si="1"/>
        <v>120.36392839342138</v>
      </c>
    </row>
    <row r="11" spans="1:10" ht="45">
      <c r="A11" s="9">
        <v>5</v>
      </c>
      <c r="B11" s="20" t="s">
        <v>14</v>
      </c>
      <c r="C11" s="13" t="s">
        <v>9</v>
      </c>
      <c r="D11" s="18">
        <v>87.3</v>
      </c>
      <c r="E11" s="21">
        <v>4.580749</v>
      </c>
      <c r="F11" s="361">
        <f t="shared" si="0"/>
        <v>5.8714111411425058</v>
      </c>
      <c r="G11" s="361">
        <f t="shared" si="1"/>
        <v>512.57419262174074</v>
      </c>
    </row>
    <row r="12" spans="1:10" ht="45">
      <c r="A12" s="9">
        <v>6</v>
      </c>
      <c r="B12" s="22" t="s">
        <v>15</v>
      </c>
      <c r="C12" s="17" t="s">
        <v>16</v>
      </c>
      <c r="D12" s="23">
        <v>423.8</v>
      </c>
      <c r="E12" s="24">
        <v>0.35403050400000002</v>
      </c>
      <c r="F12" s="361">
        <f t="shared" si="0"/>
        <v>0.45378138935136952</v>
      </c>
      <c r="G12" s="361">
        <f t="shared" si="1"/>
        <v>192.31255280711042</v>
      </c>
    </row>
    <row r="13" spans="1:10" ht="30">
      <c r="A13" s="9">
        <v>7</v>
      </c>
      <c r="B13" s="22" t="s">
        <v>17</v>
      </c>
      <c r="C13" s="17" t="s">
        <v>16</v>
      </c>
      <c r="D13" s="23">
        <v>423.8</v>
      </c>
      <c r="E13" s="24">
        <v>0.35403050400000002</v>
      </c>
      <c r="F13" s="361">
        <f t="shared" si="0"/>
        <v>0.45378138935136952</v>
      </c>
      <c r="G13" s="361">
        <f t="shared" si="1"/>
        <v>192.31255280711042</v>
      </c>
    </row>
    <row r="14" spans="1:10">
      <c r="A14" s="26"/>
      <c r="B14" s="27" t="s">
        <v>20</v>
      </c>
      <c r="C14" s="26"/>
      <c r="D14" s="28"/>
      <c r="E14" s="28"/>
      <c r="F14" s="362"/>
      <c r="G14" s="360">
        <f>SUM(G7:G13)</f>
        <v>1601.9192047325862</v>
      </c>
    </row>
    <row r="15" spans="1:10">
      <c r="A15" s="30"/>
      <c r="B15" s="212" t="s">
        <v>21</v>
      </c>
      <c r="C15" s="213"/>
      <c r="D15" s="213"/>
      <c r="E15" s="31"/>
      <c r="F15" s="15"/>
      <c r="G15" s="15"/>
    </row>
    <row r="16" spans="1:10" ht="60">
      <c r="A16" s="9">
        <v>1</v>
      </c>
      <c r="B16" s="12" t="s">
        <v>22</v>
      </c>
      <c r="C16" s="13" t="s">
        <v>23</v>
      </c>
      <c r="D16" s="14">
        <v>283</v>
      </c>
      <c r="E16" s="10">
        <v>6.3197367999999994</v>
      </c>
      <c r="F16" s="361">
        <f t="shared" si="0"/>
        <v>8.1003724623654954</v>
      </c>
      <c r="G16" s="361">
        <f t="shared" si="1"/>
        <v>2292.4054068494352</v>
      </c>
    </row>
    <row r="17" spans="1:7">
      <c r="A17" s="9">
        <v>2</v>
      </c>
      <c r="B17" s="12" t="s">
        <v>24</v>
      </c>
      <c r="C17" s="13" t="s">
        <v>25</v>
      </c>
      <c r="D17" s="14">
        <v>48</v>
      </c>
      <c r="E17" s="10">
        <v>0.61883999999999995</v>
      </c>
      <c r="F17" s="361">
        <f t="shared" si="0"/>
        <v>0.79320304836275202</v>
      </c>
      <c r="G17" s="361">
        <f t="shared" si="1"/>
        <v>38.073746321412095</v>
      </c>
    </row>
    <row r="18" spans="1:7" ht="75">
      <c r="A18" s="9">
        <v>3</v>
      </c>
      <c r="B18" s="16" t="s">
        <v>26</v>
      </c>
      <c r="C18" s="17" t="s">
        <v>8</v>
      </c>
      <c r="D18" s="18">
        <v>283</v>
      </c>
      <c r="E18" s="19">
        <v>8.6315929999999999E-2</v>
      </c>
      <c r="F18" s="361">
        <f t="shared" si="0"/>
        <v>0.11063612371253623</v>
      </c>
      <c r="G18" s="361">
        <f t="shared" si="1"/>
        <v>31.310023010647754</v>
      </c>
    </row>
    <row r="19" spans="1:7">
      <c r="A19" s="26"/>
      <c r="B19" s="27" t="s">
        <v>20</v>
      </c>
      <c r="C19" s="26"/>
      <c r="D19" s="28"/>
      <c r="E19" s="28"/>
      <c r="F19" s="362"/>
      <c r="G19" s="360">
        <f>SUM(G16:G18)</f>
        <v>2361.7891761814953</v>
      </c>
    </row>
    <row r="20" spans="1:7">
      <c r="A20" s="30"/>
      <c r="B20" s="212" t="s">
        <v>27</v>
      </c>
      <c r="C20" s="213"/>
      <c r="D20" s="213"/>
      <c r="E20" s="31"/>
      <c r="F20" s="15"/>
      <c r="G20" s="15"/>
    </row>
    <row r="21" spans="1:7" ht="60">
      <c r="A21" s="32">
        <v>1</v>
      </c>
      <c r="B21" s="33" t="s">
        <v>28</v>
      </c>
      <c r="C21" s="34" t="s">
        <v>9</v>
      </c>
      <c r="D21" s="35">
        <v>11.7</v>
      </c>
      <c r="E21" s="35">
        <v>38.702381000000003</v>
      </c>
      <c r="F21" s="361">
        <f t="shared" si="0"/>
        <v>49.607081940560818</v>
      </c>
      <c r="G21" s="361">
        <f t="shared" si="1"/>
        <v>580.40285870456148</v>
      </c>
    </row>
    <row r="22" spans="1:7" ht="45">
      <c r="A22" s="36">
        <v>2</v>
      </c>
      <c r="B22" s="37" t="s">
        <v>29</v>
      </c>
      <c r="C22" s="34" t="s">
        <v>9</v>
      </c>
      <c r="D22" s="38">
        <v>2.56</v>
      </c>
      <c r="E22" s="39">
        <v>31.317763600000038</v>
      </c>
      <c r="F22" s="361">
        <f t="shared" si="0"/>
        <v>40.141790374610672</v>
      </c>
      <c r="G22" s="361">
        <f t="shared" si="1"/>
        <v>102.76298335900333</v>
      </c>
    </row>
    <row r="23" spans="1:7" ht="30">
      <c r="A23" s="40">
        <v>3</v>
      </c>
      <c r="B23" s="37" t="s">
        <v>30</v>
      </c>
      <c r="C23" s="34" t="s">
        <v>9</v>
      </c>
      <c r="D23" s="38">
        <v>4.6500000000000004</v>
      </c>
      <c r="E23" s="41">
        <v>80.171900145199956</v>
      </c>
      <c r="F23" s="361">
        <f t="shared" si="0"/>
        <v>102.76096501229198</v>
      </c>
      <c r="G23" s="361">
        <f t="shared" si="1"/>
        <v>477.83848730715772</v>
      </c>
    </row>
    <row r="24" spans="1:7" ht="45">
      <c r="A24" s="9">
        <v>4</v>
      </c>
      <c r="B24" s="37" t="s">
        <v>31</v>
      </c>
      <c r="C24" s="25" t="s">
        <v>25</v>
      </c>
      <c r="D24" s="42">
        <v>8</v>
      </c>
      <c r="E24" s="39">
        <v>22.92</v>
      </c>
      <c r="F24" s="361">
        <f t="shared" si="0"/>
        <v>29.377890680101931</v>
      </c>
      <c r="G24" s="361">
        <f t="shared" si="1"/>
        <v>235.02312544081545</v>
      </c>
    </row>
    <row r="25" spans="1:7" ht="45">
      <c r="A25" s="9">
        <v>5</v>
      </c>
      <c r="B25" s="37" t="s">
        <v>32</v>
      </c>
      <c r="C25" s="25" t="s">
        <v>25</v>
      </c>
      <c r="D25" s="42">
        <v>1</v>
      </c>
      <c r="E25" s="39">
        <v>17.190000000000001</v>
      </c>
      <c r="F25" s="361">
        <f t="shared" si="0"/>
        <v>22.033418010076449</v>
      </c>
      <c r="G25" s="361">
        <f t="shared" si="1"/>
        <v>22.033418010076449</v>
      </c>
    </row>
    <row r="26" spans="1:7" ht="45">
      <c r="A26" s="9">
        <v>6</v>
      </c>
      <c r="B26" s="37" t="s">
        <v>33</v>
      </c>
      <c r="C26" s="25" t="s">
        <v>25</v>
      </c>
      <c r="D26" s="42">
        <v>10</v>
      </c>
      <c r="E26" s="39">
        <v>22.92</v>
      </c>
      <c r="F26" s="361">
        <f t="shared" si="0"/>
        <v>29.377890680101931</v>
      </c>
      <c r="G26" s="361">
        <f t="shared" si="1"/>
        <v>293.77890680101933</v>
      </c>
    </row>
    <row r="27" spans="1:7" ht="45">
      <c r="A27" s="9">
        <v>7</v>
      </c>
      <c r="B27" s="37" t="s">
        <v>43</v>
      </c>
      <c r="C27" s="25" t="s">
        <v>25</v>
      </c>
      <c r="D27" s="42">
        <v>1</v>
      </c>
      <c r="E27" s="39">
        <v>28.65</v>
      </c>
      <c r="F27" s="361">
        <f t="shared" si="0"/>
        <v>36.722363350127409</v>
      </c>
      <c r="G27" s="361">
        <f t="shared" si="1"/>
        <v>36.722363350127409</v>
      </c>
    </row>
    <row r="28" spans="1:7" ht="45">
      <c r="A28" s="9">
        <v>8</v>
      </c>
      <c r="B28" s="37" t="s">
        <v>34</v>
      </c>
      <c r="C28" s="25" t="s">
        <v>25</v>
      </c>
      <c r="D28" s="42">
        <v>8</v>
      </c>
      <c r="E28" s="39">
        <v>94.224119999999999</v>
      </c>
      <c r="F28" s="361">
        <f t="shared" si="0"/>
        <v>120.77250858589903</v>
      </c>
      <c r="G28" s="361">
        <f t="shared" si="1"/>
        <v>966.18006868719226</v>
      </c>
    </row>
    <row r="29" spans="1:7" ht="45">
      <c r="A29" s="9">
        <v>9</v>
      </c>
      <c r="B29" s="37" t="s">
        <v>35</v>
      </c>
      <c r="C29" s="25" t="s">
        <v>36</v>
      </c>
      <c r="D29" s="43">
        <v>65</v>
      </c>
      <c r="E29" s="39">
        <v>0.68759999999999988</v>
      </c>
      <c r="F29" s="361">
        <f t="shared" si="0"/>
        <v>0.88133672040305766</v>
      </c>
      <c r="G29" s="361">
        <f t="shared" si="1"/>
        <v>57.286886826198746</v>
      </c>
    </row>
    <row r="30" spans="1:7" ht="45">
      <c r="A30" s="36">
        <v>10</v>
      </c>
      <c r="B30" s="37" t="s">
        <v>37</v>
      </c>
      <c r="C30" s="25" t="s">
        <v>18</v>
      </c>
      <c r="D30" s="38">
        <v>45.9</v>
      </c>
      <c r="E30" s="39">
        <v>0.96819309999999992</v>
      </c>
      <c r="F30" s="361">
        <f t="shared" si="0"/>
        <v>1.2409891382647902</v>
      </c>
      <c r="G30" s="361">
        <f t="shared" si="1"/>
        <v>56.961401446353868</v>
      </c>
    </row>
    <row r="31" spans="1:7" ht="45">
      <c r="A31" s="36">
        <v>11</v>
      </c>
      <c r="B31" s="44" t="s">
        <v>38</v>
      </c>
      <c r="C31" s="25" t="s">
        <v>19</v>
      </c>
      <c r="D31" s="38">
        <v>6.5000000000000002E-2</v>
      </c>
      <c r="E31" s="39">
        <v>16.085340800000001</v>
      </c>
      <c r="F31" s="361">
        <f t="shared" si="0"/>
        <v>20.617512372364018</v>
      </c>
      <c r="G31" s="361">
        <f t="shared" si="1"/>
        <v>1.3401383042036612</v>
      </c>
    </row>
    <row r="32" spans="1:7" ht="30">
      <c r="A32" s="45">
        <v>12</v>
      </c>
      <c r="B32" s="16" t="s">
        <v>39</v>
      </c>
      <c r="C32" s="25" t="s">
        <v>40</v>
      </c>
      <c r="D32" s="18">
        <v>12</v>
      </c>
      <c r="E32" s="19">
        <v>0.514831712</v>
      </c>
      <c r="F32" s="361">
        <f t="shared" si="0"/>
        <v>0.65988960531351304</v>
      </c>
      <c r="G32" s="361">
        <f t="shared" si="1"/>
        <v>7.9186752637621565</v>
      </c>
    </row>
    <row r="33" spans="1:9">
      <c r="A33" s="26"/>
      <c r="B33" s="27" t="s">
        <v>20</v>
      </c>
      <c r="C33" s="26"/>
      <c r="D33" s="28"/>
      <c r="E33" s="28"/>
      <c r="F33" s="362"/>
      <c r="G33" s="360">
        <f>SUM(G21:G32)</f>
        <v>2838.249313500472</v>
      </c>
    </row>
    <row r="34" spans="1:9">
      <c r="A34" s="26"/>
      <c r="B34" s="27" t="s">
        <v>41</v>
      </c>
      <c r="C34" s="26"/>
      <c r="D34" s="28"/>
      <c r="E34" s="28"/>
      <c r="F34" s="362"/>
      <c r="G34" s="360">
        <f>G33+G19+G14</f>
        <v>6801.9576944145529</v>
      </c>
      <c r="H34" s="46">
        <f>G34/$G$63</f>
        <v>0.45956212834580085</v>
      </c>
      <c r="I34" s="47"/>
    </row>
    <row r="35" spans="1:9">
      <c r="A35" s="214" t="s">
        <v>0</v>
      </c>
      <c r="B35" s="214"/>
      <c r="C35" s="214"/>
      <c r="D35" s="214"/>
      <c r="E35" s="214"/>
      <c r="F35" s="214"/>
      <c r="G35" s="214"/>
    </row>
    <row r="36" spans="1:9">
      <c r="A36" s="9"/>
      <c r="B36" s="215" t="s">
        <v>7</v>
      </c>
      <c r="C36" s="215"/>
      <c r="D36" s="215"/>
      <c r="E36" s="10"/>
      <c r="F36" s="11"/>
      <c r="G36" s="11"/>
    </row>
    <row r="37" spans="1:9" ht="45">
      <c r="A37" s="9">
        <v>1</v>
      </c>
      <c r="B37" s="16" t="s">
        <v>10</v>
      </c>
      <c r="C37" s="17" t="s">
        <v>9</v>
      </c>
      <c r="D37" s="18">
        <v>409.2</v>
      </c>
      <c r="E37" s="19">
        <v>0.55257050240000005</v>
      </c>
      <c r="F37" s="361">
        <f t="shared" ref="F37:F60" si="2">E37*$H$3</f>
        <v>0.70826159740646599</v>
      </c>
      <c r="G37" s="361">
        <f t="shared" ref="G37:G60" si="3">F37*D37</f>
        <v>289.82064565872588</v>
      </c>
    </row>
    <row r="38" spans="1:9" ht="30">
      <c r="A38" s="9">
        <v>2</v>
      </c>
      <c r="B38" s="16" t="s">
        <v>11</v>
      </c>
      <c r="C38" s="17" t="s">
        <v>9</v>
      </c>
      <c r="D38" s="18">
        <v>94</v>
      </c>
      <c r="E38" s="19">
        <v>0.71739138799999991</v>
      </c>
      <c r="F38" s="361">
        <f t="shared" si="2"/>
        <v>0.91952206681983351</v>
      </c>
      <c r="G38" s="361">
        <f t="shared" si="3"/>
        <v>86.435074281064345</v>
      </c>
    </row>
    <row r="39" spans="1:9" ht="30">
      <c r="A39" s="9">
        <v>3</v>
      </c>
      <c r="B39" s="12" t="s">
        <v>12</v>
      </c>
      <c r="C39" s="13" t="s">
        <v>9</v>
      </c>
      <c r="D39" s="13">
        <v>147.80000000000001</v>
      </c>
      <c r="E39" s="19">
        <v>1.080344</v>
      </c>
      <c r="F39" s="361">
        <f t="shared" si="2"/>
        <v>1.3847394384338585</v>
      </c>
      <c r="G39" s="361">
        <f t="shared" si="3"/>
        <v>204.6644890005243</v>
      </c>
    </row>
    <row r="40" spans="1:9" ht="45">
      <c r="A40" s="9">
        <v>4</v>
      </c>
      <c r="B40" s="20" t="s">
        <v>13</v>
      </c>
      <c r="C40" s="13" t="s">
        <v>9</v>
      </c>
      <c r="D40" s="18">
        <v>24.1</v>
      </c>
      <c r="E40" s="21">
        <v>4.580749</v>
      </c>
      <c r="F40" s="361">
        <f t="shared" si="2"/>
        <v>5.8714111411425058</v>
      </c>
      <c r="G40" s="361">
        <f t="shared" si="3"/>
        <v>141.50100850153439</v>
      </c>
    </row>
    <row r="41" spans="1:9" ht="45">
      <c r="A41" s="9">
        <v>5</v>
      </c>
      <c r="B41" s="20" t="s">
        <v>14</v>
      </c>
      <c r="C41" s="13" t="s">
        <v>9</v>
      </c>
      <c r="D41" s="18">
        <v>102.8</v>
      </c>
      <c r="E41" s="21">
        <v>4.580749</v>
      </c>
      <c r="F41" s="361">
        <f t="shared" si="2"/>
        <v>5.8714111411425058</v>
      </c>
      <c r="G41" s="361">
        <f t="shared" si="3"/>
        <v>603.58106530944963</v>
      </c>
    </row>
    <row r="42" spans="1:9" ht="45">
      <c r="A42" s="9">
        <v>6</v>
      </c>
      <c r="B42" s="22" t="s">
        <v>15</v>
      </c>
      <c r="C42" s="17" t="s">
        <v>16</v>
      </c>
      <c r="D42" s="23">
        <v>355.4</v>
      </c>
      <c r="E42" s="24">
        <v>0.35403050400000002</v>
      </c>
      <c r="F42" s="361">
        <f t="shared" si="2"/>
        <v>0.45378138935136952</v>
      </c>
      <c r="G42" s="361">
        <f t="shared" si="3"/>
        <v>161.27390577547672</v>
      </c>
    </row>
    <row r="43" spans="1:9" ht="30">
      <c r="A43" s="9">
        <v>7</v>
      </c>
      <c r="B43" s="22" t="s">
        <v>17</v>
      </c>
      <c r="C43" s="17" t="s">
        <v>16</v>
      </c>
      <c r="D43" s="23">
        <v>355.4</v>
      </c>
      <c r="E43" s="24">
        <v>0.35403050400000002</v>
      </c>
      <c r="F43" s="361">
        <f t="shared" si="2"/>
        <v>0.45378138935136952</v>
      </c>
      <c r="G43" s="361">
        <f t="shared" si="3"/>
        <v>161.27390577547672</v>
      </c>
    </row>
    <row r="44" spans="1:9">
      <c r="A44" s="26"/>
      <c r="B44" s="27" t="s">
        <v>20</v>
      </c>
      <c r="C44" s="26"/>
      <c r="D44" s="28"/>
      <c r="E44" s="28"/>
      <c r="F44" s="362"/>
      <c r="G44" s="360">
        <f>SUM(G37:G43)</f>
        <v>1648.5500943022521</v>
      </c>
      <c r="H44" s="47"/>
    </row>
    <row r="45" spans="1:9">
      <c r="A45" s="30"/>
      <c r="B45" s="212" t="s">
        <v>21</v>
      </c>
      <c r="C45" s="213"/>
      <c r="D45" s="213"/>
      <c r="E45" s="31"/>
      <c r="F45" s="361"/>
      <c r="G45" s="361"/>
    </row>
    <row r="46" spans="1:9" ht="60">
      <c r="A46" s="9">
        <v>1</v>
      </c>
      <c r="B46" s="12" t="s">
        <v>22</v>
      </c>
      <c r="C46" s="13" t="s">
        <v>23</v>
      </c>
      <c r="D46" s="14">
        <v>336</v>
      </c>
      <c r="E46" s="10">
        <v>6.3197367999999994</v>
      </c>
      <c r="F46" s="361">
        <f t="shared" si="2"/>
        <v>8.1003724623654954</v>
      </c>
      <c r="G46" s="361">
        <f t="shared" si="3"/>
        <v>2721.7251473548063</v>
      </c>
    </row>
    <row r="47" spans="1:9">
      <c r="A47" s="9">
        <v>2</v>
      </c>
      <c r="B47" s="12" t="s">
        <v>24</v>
      </c>
      <c r="C47" s="13" t="s">
        <v>25</v>
      </c>
      <c r="D47" s="14">
        <v>56</v>
      </c>
      <c r="E47" s="10">
        <v>0.61883999999999995</v>
      </c>
      <c r="F47" s="361">
        <f t="shared" si="2"/>
        <v>0.79320304836275202</v>
      </c>
      <c r="G47" s="361">
        <f t="shared" si="3"/>
        <v>44.419370708314112</v>
      </c>
    </row>
    <row r="48" spans="1:9" ht="75">
      <c r="A48" s="9">
        <v>3</v>
      </c>
      <c r="B48" s="16" t="s">
        <v>26</v>
      </c>
      <c r="C48" s="17" t="s">
        <v>8</v>
      </c>
      <c r="D48" s="18">
        <v>336</v>
      </c>
      <c r="E48" s="19">
        <v>8.6315929999999999E-2</v>
      </c>
      <c r="F48" s="361">
        <f t="shared" si="2"/>
        <v>0.11063612371253623</v>
      </c>
      <c r="G48" s="361">
        <f t="shared" si="3"/>
        <v>37.173737567412175</v>
      </c>
    </row>
    <row r="49" spans="1:9">
      <c r="A49" s="26"/>
      <c r="B49" s="27" t="s">
        <v>20</v>
      </c>
      <c r="C49" s="26"/>
      <c r="D49" s="28"/>
      <c r="E49" s="28"/>
      <c r="F49" s="362"/>
      <c r="G49" s="360">
        <f>SUM(G46:G48)</f>
        <v>2803.3182556305323</v>
      </c>
      <c r="H49" s="47"/>
    </row>
    <row r="50" spans="1:9">
      <c r="A50" s="30"/>
      <c r="B50" s="212" t="s">
        <v>27</v>
      </c>
      <c r="C50" s="213"/>
      <c r="D50" s="213"/>
      <c r="E50" s="31"/>
      <c r="F50" s="15"/>
      <c r="G50" s="15"/>
    </row>
    <row r="51" spans="1:9" ht="60">
      <c r="A51" s="32">
        <v>1</v>
      </c>
      <c r="B51" s="33" t="s">
        <v>28</v>
      </c>
      <c r="C51" s="34" t="s">
        <v>9</v>
      </c>
      <c r="D51" s="35">
        <v>17</v>
      </c>
      <c r="E51" s="35">
        <v>38.702381000000003</v>
      </c>
      <c r="F51" s="361">
        <f t="shared" si="2"/>
        <v>49.607081940560818</v>
      </c>
      <c r="G51" s="361">
        <f t="shared" si="3"/>
        <v>843.32039298953396</v>
      </c>
    </row>
    <row r="52" spans="1:9" ht="13.5" customHeight="1">
      <c r="A52" s="36">
        <v>2</v>
      </c>
      <c r="B52" s="37" t="s">
        <v>29</v>
      </c>
      <c r="C52" s="34" t="s">
        <v>9</v>
      </c>
      <c r="D52" s="38">
        <v>3.84</v>
      </c>
      <c r="E52" s="39">
        <v>31.317763600000038</v>
      </c>
      <c r="F52" s="361">
        <f t="shared" si="2"/>
        <v>40.141790374610672</v>
      </c>
      <c r="G52" s="361">
        <f t="shared" si="3"/>
        <v>154.14447503850496</v>
      </c>
    </row>
    <row r="53" spans="1:9" ht="30">
      <c r="A53" s="40">
        <v>3</v>
      </c>
      <c r="B53" s="37" t="s">
        <v>30</v>
      </c>
      <c r="C53" s="34" t="s">
        <v>9</v>
      </c>
      <c r="D53" s="38">
        <v>7.29</v>
      </c>
      <c r="E53" s="41">
        <v>80.171900145199956</v>
      </c>
      <c r="F53" s="361">
        <f t="shared" si="2"/>
        <v>102.76096501229198</v>
      </c>
      <c r="G53" s="361">
        <f t="shared" si="3"/>
        <v>749.12743493960852</v>
      </c>
    </row>
    <row r="54" spans="1:9" ht="45">
      <c r="A54" s="9">
        <v>4</v>
      </c>
      <c r="B54" s="37" t="s">
        <v>31</v>
      </c>
      <c r="C54" s="25" t="s">
        <v>25</v>
      </c>
      <c r="D54" s="42">
        <v>12</v>
      </c>
      <c r="E54" s="39">
        <v>22.92</v>
      </c>
      <c r="F54" s="361">
        <f t="shared" si="2"/>
        <v>29.377890680101931</v>
      </c>
      <c r="G54" s="361">
        <f t="shared" si="3"/>
        <v>352.53468816122319</v>
      </c>
    </row>
    <row r="55" spans="1:9" ht="45">
      <c r="A55" s="9">
        <v>6</v>
      </c>
      <c r="B55" s="37" t="s">
        <v>33</v>
      </c>
      <c r="C55" s="25" t="s">
        <v>25</v>
      </c>
      <c r="D55" s="42">
        <v>12</v>
      </c>
      <c r="E55" s="39">
        <v>22.92</v>
      </c>
      <c r="F55" s="361">
        <f t="shared" si="2"/>
        <v>29.377890680101931</v>
      </c>
      <c r="G55" s="361">
        <f t="shared" si="3"/>
        <v>352.53468816122319</v>
      </c>
    </row>
    <row r="56" spans="1:9" ht="45">
      <c r="A56" s="9">
        <v>8</v>
      </c>
      <c r="B56" s="37" t="s">
        <v>34</v>
      </c>
      <c r="C56" s="25" t="s">
        <v>25</v>
      </c>
      <c r="D56" s="42">
        <v>8</v>
      </c>
      <c r="E56" s="39">
        <v>94.224119999999999</v>
      </c>
      <c r="F56" s="361">
        <f t="shared" si="2"/>
        <v>120.77250858589903</v>
      </c>
      <c r="G56" s="361">
        <f t="shared" si="3"/>
        <v>966.18006868719226</v>
      </c>
    </row>
    <row r="57" spans="1:9" ht="45">
      <c r="A57" s="9">
        <v>9</v>
      </c>
      <c r="B57" s="37" t="s">
        <v>35</v>
      </c>
      <c r="C57" s="25" t="s">
        <v>36</v>
      </c>
      <c r="D57" s="43">
        <v>60</v>
      </c>
      <c r="E57" s="39">
        <v>0.68759999999999988</v>
      </c>
      <c r="F57" s="361">
        <f t="shared" si="2"/>
        <v>0.88133672040305766</v>
      </c>
      <c r="G57" s="361">
        <f t="shared" si="3"/>
        <v>52.880203224183461</v>
      </c>
    </row>
    <row r="58" spans="1:9" ht="45">
      <c r="A58" s="36">
        <v>10</v>
      </c>
      <c r="B58" s="37" t="s">
        <v>37</v>
      </c>
      <c r="C58" s="25" t="s">
        <v>18</v>
      </c>
      <c r="D58" s="38">
        <v>51</v>
      </c>
      <c r="E58" s="39">
        <v>0.96819309999999992</v>
      </c>
      <c r="F58" s="361">
        <f t="shared" si="2"/>
        <v>1.2409891382647902</v>
      </c>
      <c r="G58" s="361">
        <f t="shared" si="3"/>
        <v>63.290446051504297</v>
      </c>
    </row>
    <row r="59" spans="1:9" ht="45">
      <c r="A59" s="36">
        <v>11</v>
      </c>
      <c r="B59" s="44" t="s">
        <v>38</v>
      </c>
      <c r="C59" s="25" t="s">
        <v>19</v>
      </c>
      <c r="D59" s="38">
        <v>0.06</v>
      </c>
      <c r="E59" s="39">
        <v>16.085340800000001</v>
      </c>
      <c r="F59" s="361">
        <f t="shared" si="2"/>
        <v>20.617512372364018</v>
      </c>
      <c r="G59" s="361">
        <f t="shared" si="3"/>
        <v>1.2370507423418411</v>
      </c>
    </row>
    <row r="60" spans="1:9" ht="30">
      <c r="A60" s="45">
        <v>12</v>
      </c>
      <c r="B60" s="16" t="s">
        <v>39</v>
      </c>
      <c r="C60" s="25" t="s">
        <v>40</v>
      </c>
      <c r="D60" s="18">
        <v>18</v>
      </c>
      <c r="E60" s="19">
        <v>0.514831712</v>
      </c>
      <c r="F60" s="361">
        <f t="shared" si="2"/>
        <v>0.65988960531351304</v>
      </c>
      <c r="G60" s="361">
        <f t="shared" si="3"/>
        <v>11.878012895643234</v>
      </c>
    </row>
    <row r="61" spans="1:9">
      <c r="A61" s="26"/>
      <c r="B61" s="27" t="s">
        <v>20</v>
      </c>
      <c r="C61" s="26"/>
      <c r="D61" s="28"/>
      <c r="E61" s="28"/>
      <c r="F61" s="29"/>
      <c r="G61" s="360">
        <f>SUM(G51:G60)</f>
        <v>3547.1274608909589</v>
      </c>
      <c r="H61" s="47"/>
    </row>
    <row r="62" spans="1:9">
      <c r="A62" s="26"/>
      <c r="B62" s="27" t="s">
        <v>42</v>
      </c>
      <c r="C62" s="26"/>
      <c r="D62" s="28"/>
      <c r="E62" s="28"/>
      <c r="F62" s="29"/>
      <c r="G62" s="360">
        <f>G61+G49+G44</f>
        <v>7998.9958108237443</v>
      </c>
      <c r="H62" s="46">
        <f>G62/$G$63</f>
        <v>0.54043787165419921</v>
      </c>
      <c r="I62" s="47"/>
    </row>
    <row r="63" spans="1:9">
      <c r="A63" s="48"/>
      <c r="B63" s="49" t="s">
        <v>46</v>
      </c>
      <c r="C63" s="49"/>
      <c r="D63" s="49"/>
      <c r="E63" s="49"/>
      <c r="F63" s="49"/>
      <c r="G63" s="360">
        <f>G62+G34</f>
        <v>14800.953505238296</v>
      </c>
      <c r="H63" s="46">
        <f>SUM(H5:H62)</f>
        <v>1</v>
      </c>
    </row>
    <row r="64" spans="1:9">
      <c r="A64" s="50"/>
      <c r="B64" s="51" t="s">
        <v>47</v>
      </c>
      <c r="C64" s="51"/>
      <c r="D64" s="51"/>
      <c r="E64" s="51"/>
      <c r="F64" s="51"/>
      <c r="G64" s="360">
        <f>G63*20/100</f>
        <v>2960.1907010476593</v>
      </c>
    </row>
    <row r="65" spans="1:9">
      <c r="A65" s="52"/>
      <c r="B65" s="51" t="s">
        <v>48</v>
      </c>
      <c r="C65" s="51"/>
      <c r="D65" s="51"/>
      <c r="E65" s="51"/>
      <c r="F65" s="51"/>
      <c r="G65" s="360">
        <f>+G63+G64</f>
        <v>17761.144206285957</v>
      </c>
    </row>
    <row r="66" spans="1:9">
      <c r="A66" s="53"/>
    </row>
    <row r="67" spans="1:9">
      <c r="A67" s="211" t="s">
        <v>49</v>
      </c>
      <c r="B67" s="211"/>
      <c r="C67" s="211"/>
      <c r="D67" s="211"/>
      <c r="E67" s="211"/>
      <c r="F67" s="211"/>
      <c r="G67" s="211"/>
      <c r="H67" s="54"/>
      <c r="I67" s="54"/>
    </row>
  </sheetData>
  <mergeCells count="11">
    <mergeCell ref="A5:G5"/>
    <mergeCell ref="B6:D6"/>
    <mergeCell ref="A1:G1"/>
    <mergeCell ref="A2:G2"/>
    <mergeCell ref="A67:G67"/>
    <mergeCell ref="B15:D15"/>
    <mergeCell ref="B20:D20"/>
    <mergeCell ref="A35:G35"/>
    <mergeCell ref="B36:D36"/>
    <mergeCell ref="B45:D45"/>
    <mergeCell ref="B50:D50"/>
  </mergeCells>
  <pageMargins left="0.46" right="0.2" top="0.32" bottom="0.39370078740157483" header="0.19685039370078741" footer="0.19685039370078741"/>
  <pageSetup paperSize="9" scale="93"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view="pageBreakPreview" zoomScaleNormal="100" zoomScaleSheetLayoutView="100" workbookViewId="0">
      <selection activeCell="A13" sqref="A13:F13"/>
    </sheetView>
  </sheetViews>
  <sheetFormatPr defaultRowHeight="13.2"/>
  <cols>
    <col min="1" max="1" width="10.5546875" style="56" customWidth="1"/>
    <col min="2" max="2" width="13.44140625" style="56" customWidth="1"/>
    <col min="3" max="3" width="10.6640625" style="56" customWidth="1"/>
    <col min="4" max="4" width="9.109375" style="56"/>
    <col min="5" max="5" width="5.5546875" style="56" customWidth="1"/>
    <col min="6" max="6" width="10.33203125" style="56" customWidth="1"/>
    <col min="7" max="7" width="17.6640625" style="56" customWidth="1"/>
    <col min="8" max="8" width="13.33203125" style="56" customWidth="1"/>
    <col min="9" max="9" width="9.109375" style="56" customWidth="1"/>
    <col min="10" max="10" width="105.33203125" style="56" customWidth="1"/>
    <col min="11" max="256" width="9.109375" style="56"/>
    <col min="257" max="257" width="10.5546875" style="56" customWidth="1"/>
    <col min="258" max="258" width="13.44140625" style="56" customWidth="1"/>
    <col min="259" max="259" width="10.6640625" style="56" customWidth="1"/>
    <col min="260" max="260" width="9.109375" style="56"/>
    <col min="261" max="261" width="5.5546875" style="56" customWidth="1"/>
    <col min="262" max="262" width="10.33203125" style="56" customWidth="1"/>
    <col min="263" max="263" width="17.6640625" style="56" customWidth="1"/>
    <col min="264" max="264" width="13.33203125" style="56" customWidth="1"/>
    <col min="265" max="265" width="9.109375" style="56" customWidth="1"/>
    <col min="266" max="512" width="9.109375" style="56"/>
    <col min="513" max="513" width="10.5546875" style="56" customWidth="1"/>
    <col min="514" max="514" width="13.44140625" style="56" customWidth="1"/>
    <col min="515" max="515" width="10.6640625" style="56" customWidth="1"/>
    <col min="516" max="516" width="9.109375" style="56"/>
    <col min="517" max="517" width="5.5546875" style="56" customWidth="1"/>
    <col min="518" max="518" width="10.33203125" style="56" customWidth="1"/>
    <col min="519" max="519" width="17.6640625" style="56" customWidth="1"/>
    <col min="520" max="520" width="13.33203125" style="56" customWidth="1"/>
    <col min="521" max="521" width="9.109375" style="56" customWidth="1"/>
    <col min="522" max="768" width="9.109375" style="56"/>
    <col min="769" max="769" width="10.5546875" style="56" customWidth="1"/>
    <col min="770" max="770" width="13.44140625" style="56" customWidth="1"/>
    <col min="771" max="771" width="10.6640625" style="56" customWidth="1"/>
    <col min="772" max="772" width="9.109375" style="56"/>
    <col min="773" max="773" width="5.5546875" style="56" customWidth="1"/>
    <col min="774" max="774" width="10.33203125" style="56" customWidth="1"/>
    <col min="775" max="775" width="17.6640625" style="56" customWidth="1"/>
    <col min="776" max="776" width="13.33203125" style="56" customWidth="1"/>
    <col min="777" max="777" width="9.109375" style="56" customWidth="1"/>
    <col min="778" max="1024" width="9.109375" style="56"/>
    <col min="1025" max="1025" width="10.5546875" style="56" customWidth="1"/>
    <col min="1026" max="1026" width="13.44140625" style="56" customWidth="1"/>
    <col min="1027" max="1027" width="10.6640625" style="56" customWidth="1"/>
    <col min="1028" max="1028" width="9.109375" style="56"/>
    <col min="1029" max="1029" width="5.5546875" style="56" customWidth="1"/>
    <col min="1030" max="1030" width="10.33203125" style="56" customWidth="1"/>
    <col min="1031" max="1031" width="17.6640625" style="56" customWidth="1"/>
    <col min="1032" max="1032" width="13.33203125" style="56" customWidth="1"/>
    <col min="1033" max="1033" width="9.109375" style="56" customWidth="1"/>
    <col min="1034" max="1280" width="9.109375" style="56"/>
    <col min="1281" max="1281" width="10.5546875" style="56" customWidth="1"/>
    <col min="1282" max="1282" width="13.44140625" style="56" customWidth="1"/>
    <col min="1283" max="1283" width="10.6640625" style="56" customWidth="1"/>
    <col min="1284" max="1284" width="9.109375" style="56"/>
    <col min="1285" max="1285" width="5.5546875" style="56" customWidth="1"/>
    <col min="1286" max="1286" width="10.33203125" style="56" customWidth="1"/>
    <col min="1287" max="1287" width="17.6640625" style="56" customWidth="1"/>
    <col min="1288" max="1288" width="13.33203125" style="56" customWidth="1"/>
    <col min="1289" max="1289" width="9.109375" style="56" customWidth="1"/>
    <col min="1290" max="1536" width="9.109375" style="56"/>
    <col min="1537" max="1537" width="10.5546875" style="56" customWidth="1"/>
    <col min="1538" max="1538" width="13.44140625" style="56" customWidth="1"/>
    <col min="1539" max="1539" width="10.6640625" style="56" customWidth="1"/>
    <col min="1540" max="1540" width="9.109375" style="56"/>
    <col min="1541" max="1541" width="5.5546875" style="56" customWidth="1"/>
    <col min="1542" max="1542" width="10.33203125" style="56" customWidth="1"/>
    <col min="1543" max="1543" width="17.6640625" style="56" customWidth="1"/>
    <col min="1544" max="1544" width="13.33203125" style="56" customWidth="1"/>
    <col min="1545" max="1545" width="9.109375" style="56" customWidth="1"/>
    <col min="1546" max="1792" width="9.109375" style="56"/>
    <col min="1793" max="1793" width="10.5546875" style="56" customWidth="1"/>
    <col min="1794" max="1794" width="13.44140625" style="56" customWidth="1"/>
    <col min="1795" max="1795" width="10.6640625" style="56" customWidth="1"/>
    <col min="1796" max="1796" width="9.109375" style="56"/>
    <col min="1797" max="1797" width="5.5546875" style="56" customWidth="1"/>
    <col min="1798" max="1798" width="10.33203125" style="56" customWidth="1"/>
    <col min="1799" max="1799" width="17.6640625" style="56" customWidth="1"/>
    <col min="1800" max="1800" width="13.33203125" style="56" customWidth="1"/>
    <col min="1801" max="1801" width="9.109375" style="56" customWidth="1"/>
    <col min="1802" max="2048" width="9.109375" style="56"/>
    <col min="2049" max="2049" width="10.5546875" style="56" customWidth="1"/>
    <col min="2050" max="2050" width="13.44140625" style="56" customWidth="1"/>
    <col min="2051" max="2051" width="10.6640625" style="56" customWidth="1"/>
    <col min="2052" max="2052" width="9.109375" style="56"/>
    <col min="2053" max="2053" width="5.5546875" style="56" customWidth="1"/>
    <col min="2054" max="2054" width="10.33203125" style="56" customWidth="1"/>
    <col min="2055" max="2055" width="17.6640625" style="56" customWidth="1"/>
    <col min="2056" max="2056" width="13.33203125" style="56" customWidth="1"/>
    <col min="2057" max="2057" width="9.109375" style="56" customWidth="1"/>
    <col min="2058" max="2304" width="9.109375" style="56"/>
    <col min="2305" max="2305" width="10.5546875" style="56" customWidth="1"/>
    <col min="2306" max="2306" width="13.44140625" style="56" customWidth="1"/>
    <col min="2307" max="2307" width="10.6640625" style="56" customWidth="1"/>
    <col min="2308" max="2308" width="9.109375" style="56"/>
    <col min="2309" max="2309" width="5.5546875" style="56" customWidth="1"/>
    <col min="2310" max="2310" width="10.33203125" style="56" customWidth="1"/>
    <col min="2311" max="2311" width="17.6640625" style="56" customWidth="1"/>
    <col min="2312" max="2312" width="13.33203125" style="56" customWidth="1"/>
    <col min="2313" max="2313" width="9.109375" style="56" customWidth="1"/>
    <col min="2314" max="2560" width="9.109375" style="56"/>
    <col min="2561" max="2561" width="10.5546875" style="56" customWidth="1"/>
    <col min="2562" max="2562" width="13.44140625" style="56" customWidth="1"/>
    <col min="2563" max="2563" width="10.6640625" style="56" customWidth="1"/>
    <col min="2564" max="2564" width="9.109375" style="56"/>
    <col min="2565" max="2565" width="5.5546875" style="56" customWidth="1"/>
    <col min="2566" max="2566" width="10.33203125" style="56" customWidth="1"/>
    <col min="2567" max="2567" width="17.6640625" style="56" customWidth="1"/>
    <col min="2568" max="2568" width="13.33203125" style="56" customWidth="1"/>
    <col min="2569" max="2569" width="9.109375" style="56" customWidth="1"/>
    <col min="2570" max="2816" width="9.109375" style="56"/>
    <col min="2817" max="2817" width="10.5546875" style="56" customWidth="1"/>
    <col min="2818" max="2818" width="13.44140625" style="56" customWidth="1"/>
    <col min="2819" max="2819" width="10.6640625" style="56" customWidth="1"/>
    <col min="2820" max="2820" width="9.109375" style="56"/>
    <col min="2821" max="2821" width="5.5546875" style="56" customWidth="1"/>
    <col min="2822" max="2822" width="10.33203125" style="56" customWidth="1"/>
    <col min="2823" max="2823" width="17.6640625" style="56" customWidth="1"/>
    <col min="2824" max="2824" width="13.33203125" style="56" customWidth="1"/>
    <col min="2825" max="2825" width="9.109375" style="56" customWidth="1"/>
    <col min="2826" max="3072" width="9.109375" style="56"/>
    <col min="3073" max="3073" width="10.5546875" style="56" customWidth="1"/>
    <col min="3074" max="3074" width="13.44140625" style="56" customWidth="1"/>
    <col min="3075" max="3075" width="10.6640625" style="56" customWidth="1"/>
    <col min="3076" max="3076" width="9.109375" style="56"/>
    <col min="3077" max="3077" width="5.5546875" style="56" customWidth="1"/>
    <col min="3078" max="3078" width="10.33203125" style="56" customWidth="1"/>
    <col min="3079" max="3079" width="17.6640625" style="56" customWidth="1"/>
    <col min="3080" max="3080" width="13.33203125" style="56" customWidth="1"/>
    <col min="3081" max="3081" width="9.109375" style="56" customWidth="1"/>
    <col min="3082" max="3328" width="9.109375" style="56"/>
    <col min="3329" max="3329" width="10.5546875" style="56" customWidth="1"/>
    <col min="3330" max="3330" width="13.44140625" style="56" customWidth="1"/>
    <col min="3331" max="3331" width="10.6640625" style="56" customWidth="1"/>
    <col min="3332" max="3332" width="9.109375" style="56"/>
    <col min="3333" max="3333" width="5.5546875" style="56" customWidth="1"/>
    <col min="3334" max="3334" width="10.33203125" style="56" customWidth="1"/>
    <col min="3335" max="3335" width="17.6640625" style="56" customWidth="1"/>
    <col min="3336" max="3336" width="13.33203125" style="56" customWidth="1"/>
    <col min="3337" max="3337" width="9.109375" style="56" customWidth="1"/>
    <col min="3338" max="3584" width="9.109375" style="56"/>
    <col min="3585" max="3585" width="10.5546875" style="56" customWidth="1"/>
    <col min="3586" max="3586" width="13.44140625" style="56" customWidth="1"/>
    <col min="3587" max="3587" width="10.6640625" style="56" customWidth="1"/>
    <col min="3588" max="3588" width="9.109375" style="56"/>
    <col min="3589" max="3589" width="5.5546875" style="56" customWidth="1"/>
    <col min="3590" max="3590" width="10.33203125" style="56" customWidth="1"/>
    <col min="3591" max="3591" width="17.6640625" style="56" customWidth="1"/>
    <col min="3592" max="3592" width="13.33203125" style="56" customWidth="1"/>
    <col min="3593" max="3593" width="9.109375" style="56" customWidth="1"/>
    <col min="3594" max="3840" width="9.109375" style="56"/>
    <col min="3841" max="3841" width="10.5546875" style="56" customWidth="1"/>
    <col min="3842" max="3842" width="13.44140625" style="56" customWidth="1"/>
    <col min="3843" max="3843" width="10.6640625" style="56" customWidth="1"/>
    <col min="3844" max="3844" width="9.109375" style="56"/>
    <col min="3845" max="3845" width="5.5546875" style="56" customWidth="1"/>
    <col min="3846" max="3846" width="10.33203125" style="56" customWidth="1"/>
    <col min="3847" max="3847" width="17.6640625" style="56" customWidth="1"/>
    <col min="3848" max="3848" width="13.33203125" style="56" customWidth="1"/>
    <col min="3849" max="3849" width="9.109375" style="56" customWidth="1"/>
    <col min="3850" max="4096" width="9.109375" style="56"/>
    <col min="4097" max="4097" width="10.5546875" style="56" customWidth="1"/>
    <col min="4098" max="4098" width="13.44140625" style="56" customWidth="1"/>
    <col min="4099" max="4099" width="10.6640625" style="56" customWidth="1"/>
    <col min="4100" max="4100" width="9.109375" style="56"/>
    <col min="4101" max="4101" width="5.5546875" style="56" customWidth="1"/>
    <col min="4102" max="4102" width="10.33203125" style="56" customWidth="1"/>
    <col min="4103" max="4103" width="17.6640625" style="56" customWidth="1"/>
    <col min="4104" max="4104" width="13.33203125" style="56" customWidth="1"/>
    <col min="4105" max="4105" width="9.109375" style="56" customWidth="1"/>
    <col min="4106" max="4352" width="9.109375" style="56"/>
    <col min="4353" max="4353" width="10.5546875" style="56" customWidth="1"/>
    <col min="4354" max="4354" width="13.44140625" style="56" customWidth="1"/>
    <col min="4355" max="4355" width="10.6640625" style="56" customWidth="1"/>
    <col min="4356" max="4356" width="9.109375" style="56"/>
    <col min="4357" max="4357" width="5.5546875" style="56" customWidth="1"/>
    <col min="4358" max="4358" width="10.33203125" style="56" customWidth="1"/>
    <col min="4359" max="4359" width="17.6640625" style="56" customWidth="1"/>
    <col min="4360" max="4360" width="13.33203125" style="56" customWidth="1"/>
    <col min="4361" max="4361" width="9.109375" style="56" customWidth="1"/>
    <col min="4362" max="4608" width="9.109375" style="56"/>
    <col min="4609" max="4609" width="10.5546875" style="56" customWidth="1"/>
    <col min="4610" max="4610" width="13.44140625" style="56" customWidth="1"/>
    <col min="4611" max="4611" width="10.6640625" style="56" customWidth="1"/>
    <col min="4612" max="4612" width="9.109375" style="56"/>
    <col min="4613" max="4613" width="5.5546875" style="56" customWidth="1"/>
    <col min="4614" max="4614" width="10.33203125" style="56" customWidth="1"/>
    <col min="4615" max="4615" width="17.6640625" style="56" customWidth="1"/>
    <col min="4616" max="4616" width="13.33203125" style="56" customWidth="1"/>
    <col min="4617" max="4617" width="9.109375" style="56" customWidth="1"/>
    <col min="4618" max="4864" width="9.109375" style="56"/>
    <col min="4865" max="4865" width="10.5546875" style="56" customWidth="1"/>
    <col min="4866" max="4866" width="13.44140625" style="56" customWidth="1"/>
    <col min="4867" max="4867" width="10.6640625" style="56" customWidth="1"/>
    <col min="4868" max="4868" width="9.109375" style="56"/>
    <col min="4869" max="4869" width="5.5546875" style="56" customWidth="1"/>
    <col min="4870" max="4870" width="10.33203125" style="56" customWidth="1"/>
    <col min="4871" max="4871" width="17.6640625" style="56" customWidth="1"/>
    <col min="4872" max="4872" width="13.33203125" style="56" customWidth="1"/>
    <col min="4873" max="4873" width="9.109375" style="56" customWidth="1"/>
    <col min="4874" max="5120" width="9.109375" style="56"/>
    <col min="5121" max="5121" width="10.5546875" style="56" customWidth="1"/>
    <col min="5122" max="5122" width="13.44140625" style="56" customWidth="1"/>
    <col min="5123" max="5123" width="10.6640625" style="56" customWidth="1"/>
    <col min="5124" max="5124" width="9.109375" style="56"/>
    <col min="5125" max="5125" width="5.5546875" style="56" customWidth="1"/>
    <col min="5126" max="5126" width="10.33203125" style="56" customWidth="1"/>
    <col min="5127" max="5127" width="17.6640625" style="56" customWidth="1"/>
    <col min="5128" max="5128" width="13.33203125" style="56" customWidth="1"/>
    <col min="5129" max="5129" width="9.109375" style="56" customWidth="1"/>
    <col min="5130" max="5376" width="9.109375" style="56"/>
    <col min="5377" max="5377" width="10.5546875" style="56" customWidth="1"/>
    <col min="5378" max="5378" width="13.44140625" style="56" customWidth="1"/>
    <col min="5379" max="5379" width="10.6640625" style="56" customWidth="1"/>
    <col min="5380" max="5380" width="9.109375" style="56"/>
    <col min="5381" max="5381" width="5.5546875" style="56" customWidth="1"/>
    <col min="5382" max="5382" width="10.33203125" style="56" customWidth="1"/>
    <col min="5383" max="5383" width="17.6640625" style="56" customWidth="1"/>
    <col min="5384" max="5384" width="13.33203125" style="56" customWidth="1"/>
    <col min="5385" max="5385" width="9.109375" style="56" customWidth="1"/>
    <col min="5386" max="5632" width="9.109375" style="56"/>
    <col min="5633" max="5633" width="10.5546875" style="56" customWidth="1"/>
    <col min="5634" max="5634" width="13.44140625" style="56" customWidth="1"/>
    <col min="5635" max="5635" width="10.6640625" style="56" customWidth="1"/>
    <col min="5636" max="5636" width="9.109375" style="56"/>
    <col min="5637" max="5637" width="5.5546875" style="56" customWidth="1"/>
    <col min="5638" max="5638" width="10.33203125" style="56" customWidth="1"/>
    <col min="5639" max="5639" width="17.6640625" style="56" customWidth="1"/>
    <col min="5640" max="5640" width="13.33203125" style="56" customWidth="1"/>
    <col min="5641" max="5641" width="9.109375" style="56" customWidth="1"/>
    <col min="5642" max="5888" width="9.109375" style="56"/>
    <col min="5889" max="5889" width="10.5546875" style="56" customWidth="1"/>
    <col min="5890" max="5890" width="13.44140625" style="56" customWidth="1"/>
    <col min="5891" max="5891" width="10.6640625" style="56" customWidth="1"/>
    <col min="5892" max="5892" width="9.109375" style="56"/>
    <col min="5893" max="5893" width="5.5546875" style="56" customWidth="1"/>
    <col min="5894" max="5894" width="10.33203125" style="56" customWidth="1"/>
    <col min="5895" max="5895" width="17.6640625" style="56" customWidth="1"/>
    <col min="5896" max="5896" width="13.33203125" style="56" customWidth="1"/>
    <col min="5897" max="5897" width="9.109375" style="56" customWidth="1"/>
    <col min="5898" max="6144" width="9.109375" style="56"/>
    <col min="6145" max="6145" width="10.5546875" style="56" customWidth="1"/>
    <col min="6146" max="6146" width="13.44140625" style="56" customWidth="1"/>
    <col min="6147" max="6147" width="10.6640625" style="56" customWidth="1"/>
    <col min="6148" max="6148" width="9.109375" style="56"/>
    <col min="6149" max="6149" width="5.5546875" style="56" customWidth="1"/>
    <col min="6150" max="6150" width="10.33203125" style="56" customWidth="1"/>
    <col min="6151" max="6151" width="17.6640625" style="56" customWidth="1"/>
    <col min="6152" max="6152" width="13.33203125" style="56" customWidth="1"/>
    <col min="6153" max="6153" width="9.109375" style="56" customWidth="1"/>
    <col min="6154" max="6400" width="9.109375" style="56"/>
    <col min="6401" max="6401" width="10.5546875" style="56" customWidth="1"/>
    <col min="6402" max="6402" width="13.44140625" style="56" customWidth="1"/>
    <col min="6403" max="6403" width="10.6640625" style="56" customWidth="1"/>
    <col min="6404" max="6404" width="9.109375" style="56"/>
    <col min="6405" max="6405" width="5.5546875" style="56" customWidth="1"/>
    <col min="6406" max="6406" width="10.33203125" style="56" customWidth="1"/>
    <col min="6407" max="6407" width="17.6640625" style="56" customWidth="1"/>
    <col min="6408" max="6408" width="13.33203125" style="56" customWidth="1"/>
    <col min="6409" max="6409" width="9.109375" style="56" customWidth="1"/>
    <col min="6410" max="6656" width="9.109375" style="56"/>
    <col min="6657" max="6657" width="10.5546875" style="56" customWidth="1"/>
    <col min="6658" max="6658" width="13.44140625" style="56" customWidth="1"/>
    <col min="6659" max="6659" width="10.6640625" style="56" customWidth="1"/>
    <col min="6660" max="6660" width="9.109375" style="56"/>
    <col min="6661" max="6661" width="5.5546875" style="56" customWidth="1"/>
    <col min="6662" max="6662" width="10.33203125" style="56" customWidth="1"/>
    <col min="6663" max="6663" width="17.6640625" style="56" customWidth="1"/>
    <col min="6664" max="6664" width="13.33203125" style="56" customWidth="1"/>
    <col min="6665" max="6665" width="9.109375" style="56" customWidth="1"/>
    <col min="6666" max="6912" width="9.109375" style="56"/>
    <col min="6913" max="6913" width="10.5546875" style="56" customWidth="1"/>
    <col min="6914" max="6914" width="13.44140625" style="56" customWidth="1"/>
    <col min="6915" max="6915" width="10.6640625" style="56" customWidth="1"/>
    <col min="6916" max="6916" width="9.109375" style="56"/>
    <col min="6917" max="6917" width="5.5546875" style="56" customWidth="1"/>
    <col min="6918" max="6918" width="10.33203125" style="56" customWidth="1"/>
    <col min="6919" max="6919" width="17.6640625" style="56" customWidth="1"/>
    <col min="6920" max="6920" width="13.33203125" style="56" customWidth="1"/>
    <col min="6921" max="6921" width="9.109375" style="56" customWidth="1"/>
    <col min="6922" max="7168" width="9.109375" style="56"/>
    <col min="7169" max="7169" width="10.5546875" style="56" customWidth="1"/>
    <col min="7170" max="7170" width="13.44140625" style="56" customWidth="1"/>
    <col min="7171" max="7171" width="10.6640625" style="56" customWidth="1"/>
    <col min="7172" max="7172" width="9.109375" style="56"/>
    <col min="7173" max="7173" width="5.5546875" style="56" customWidth="1"/>
    <col min="7174" max="7174" width="10.33203125" style="56" customWidth="1"/>
    <col min="7175" max="7175" width="17.6640625" style="56" customWidth="1"/>
    <col min="7176" max="7176" width="13.33203125" style="56" customWidth="1"/>
    <col min="7177" max="7177" width="9.109375" style="56" customWidth="1"/>
    <col min="7178" max="7424" width="9.109375" style="56"/>
    <col min="7425" max="7425" width="10.5546875" style="56" customWidth="1"/>
    <col min="7426" max="7426" width="13.44140625" style="56" customWidth="1"/>
    <col min="7427" max="7427" width="10.6640625" style="56" customWidth="1"/>
    <col min="7428" max="7428" width="9.109375" style="56"/>
    <col min="7429" max="7429" width="5.5546875" style="56" customWidth="1"/>
    <col min="7430" max="7430" width="10.33203125" style="56" customWidth="1"/>
    <col min="7431" max="7431" width="17.6640625" style="56" customWidth="1"/>
    <col min="7432" max="7432" width="13.33203125" style="56" customWidth="1"/>
    <col min="7433" max="7433" width="9.109375" style="56" customWidth="1"/>
    <col min="7434" max="7680" width="9.109375" style="56"/>
    <col min="7681" max="7681" width="10.5546875" style="56" customWidth="1"/>
    <col min="7682" max="7682" width="13.44140625" style="56" customWidth="1"/>
    <col min="7683" max="7683" width="10.6640625" style="56" customWidth="1"/>
    <col min="7684" max="7684" width="9.109375" style="56"/>
    <col min="7685" max="7685" width="5.5546875" style="56" customWidth="1"/>
    <col min="7686" max="7686" width="10.33203125" style="56" customWidth="1"/>
    <col min="7687" max="7687" width="17.6640625" style="56" customWidth="1"/>
    <col min="7688" max="7688" width="13.33203125" style="56" customWidth="1"/>
    <col min="7689" max="7689" width="9.109375" style="56" customWidth="1"/>
    <col min="7690" max="7936" width="9.109375" style="56"/>
    <col min="7937" max="7937" width="10.5546875" style="56" customWidth="1"/>
    <col min="7938" max="7938" width="13.44140625" style="56" customWidth="1"/>
    <col min="7939" max="7939" width="10.6640625" style="56" customWidth="1"/>
    <col min="7940" max="7940" width="9.109375" style="56"/>
    <col min="7941" max="7941" width="5.5546875" style="56" customWidth="1"/>
    <col min="7942" max="7942" width="10.33203125" style="56" customWidth="1"/>
    <col min="7943" max="7943" width="17.6640625" style="56" customWidth="1"/>
    <col min="7944" max="7944" width="13.33203125" style="56" customWidth="1"/>
    <col min="7945" max="7945" width="9.109375" style="56" customWidth="1"/>
    <col min="7946" max="8192" width="9.109375" style="56"/>
    <col min="8193" max="8193" width="10.5546875" style="56" customWidth="1"/>
    <col min="8194" max="8194" width="13.44140625" style="56" customWidth="1"/>
    <col min="8195" max="8195" width="10.6640625" style="56" customWidth="1"/>
    <col min="8196" max="8196" width="9.109375" style="56"/>
    <col min="8197" max="8197" width="5.5546875" style="56" customWidth="1"/>
    <col min="8198" max="8198" width="10.33203125" style="56" customWidth="1"/>
    <col min="8199" max="8199" width="17.6640625" style="56" customWidth="1"/>
    <col min="8200" max="8200" width="13.33203125" style="56" customWidth="1"/>
    <col min="8201" max="8201" width="9.109375" style="56" customWidth="1"/>
    <col min="8202" max="8448" width="9.109375" style="56"/>
    <col min="8449" max="8449" width="10.5546875" style="56" customWidth="1"/>
    <col min="8450" max="8450" width="13.44140625" style="56" customWidth="1"/>
    <col min="8451" max="8451" width="10.6640625" style="56" customWidth="1"/>
    <col min="8452" max="8452" width="9.109375" style="56"/>
    <col min="8453" max="8453" width="5.5546875" style="56" customWidth="1"/>
    <col min="8454" max="8454" width="10.33203125" style="56" customWidth="1"/>
    <col min="8455" max="8455" width="17.6640625" style="56" customWidth="1"/>
    <col min="8456" max="8456" width="13.33203125" style="56" customWidth="1"/>
    <col min="8457" max="8457" width="9.109375" style="56" customWidth="1"/>
    <col min="8458" max="8704" width="9.109375" style="56"/>
    <col min="8705" max="8705" width="10.5546875" style="56" customWidth="1"/>
    <col min="8706" max="8706" width="13.44140625" style="56" customWidth="1"/>
    <col min="8707" max="8707" width="10.6640625" style="56" customWidth="1"/>
    <col min="8708" max="8708" width="9.109375" style="56"/>
    <col min="8709" max="8709" width="5.5546875" style="56" customWidth="1"/>
    <col min="8710" max="8710" width="10.33203125" style="56" customWidth="1"/>
    <col min="8711" max="8711" width="17.6640625" style="56" customWidth="1"/>
    <col min="8712" max="8712" width="13.33203125" style="56" customWidth="1"/>
    <col min="8713" max="8713" width="9.109375" style="56" customWidth="1"/>
    <col min="8714" max="8960" width="9.109375" style="56"/>
    <col min="8961" max="8961" width="10.5546875" style="56" customWidth="1"/>
    <col min="8962" max="8962" width="13.44140625" style="56" customWidth="1"/>
    <col min="8963" max="8963" width="10.6640625" style="56" customWidth="1"/>
    <col min="8964" max="8964" width="9.109375" style="56"/>
    <col min="8965" max="8965" width="5.5546875" style="56" customWidth="1"/>
    <col min="8966" max="8966" width="10.33203125" style="56" customWidth="1"/>
    <col min="8967" max="8967" width="17.6640625" style="56" customWidth="1"/>
    <col min="8968" max="8968" width="13.33203125" style="56" customWidth="1"/>
    <col min="8969" max="8969" width="9.109375" style="56" customWidth="1"/>
    <col min="8970" max="9216" width="9.109375" style="56"/>
    <col min="9217" max="9217" width="10.5546875" style="56" customWidth="1"/>
    <col min="9218" max="9218" width="13.44140625" style="56" customWidth="1"/>
    <col min="9219" max="9219" width="10.6640625" style="56" customWidth="1"/>
    <col min="9220" max="9220" width="9.109375" style="56"/>
    <col min="9221" max="9221" width="5.5546875" style="56" customWidth="1"/>
    <col min="9222" max="9222" width="10.33203125" style="56" customWidth="1"/>
    <col min="9223" max="9223" width="17.6640625" style="56" customWidth="1"/>
    <col min="9224" max="9224" width="13.33203125" style="56" customWidth="1"/>
    <col min="9225" max="9225" width="9.109375" style="56" customWidth="1"/>
    <col min="9226" max="9472" width="9.109375" style="56"/>
    <col min="9473" max="9473" width="10.5546875" style="56" customWidth="1"/>
    <col min="9474" max="9474" width="13.44140625" style="56" customWidth="1"/>
    <col min="9475" max="9475" width="10.6640625" style="56" customWidth="1"/>
    <col min="9476" max="9476" width="9.109375" style="56"/>
    <col min="9477" max="9477" width="5.5546875" style="56" customWidth="1"/>
    <col min="9478" max="9478" width="10.33203125" style="56" customWidth="1"/>
    <col min="9479" max="9479" width="17.6640625" style="56" customWidth="1"/>
    <col min="9480" max="9480" width="13.33203125" style="56" customWidth="1"/>
    <col min="9481" max="9481" width="9.109375" style="56" customWidth="1"/>
    <col min="9482" max="9728" width="9.109375" style="56"/>
    <col min="9729" max="9729" width="10.5546875" style="56" customWidth="1"/>
    <col min="9730" max="9730" width="13.44140625" style="56" customWidth="1"/>
    <col min="9731" max="9731" width="10.6640625" style="56" customWidth="1"/>
    <col min="9732" max="9732" width="9.109375" style="56"/>
    <col min="9733" max="9733" width="5.5546875" style="56" customWidth="1"/>
    <col min="9734" max="9734" width="10.33203125" style="56" customWidth="1"/>
    <col min="9735" max="9735" width="17.6640625" style="56" customWidth="1"/>
    <col min="9736" max="9736" width="13.33203125" style="56" customWidth="1"/>
    <col min="9737" max="9737" width="9.109375" style="56" customWidth="1"/>
    <col min="9738" max="9984" width="9.109375" style="56"/>
    <col min="9985" max="9985" width="10.5546875" style="56" customWidth="1"/>
    <col min="9986" max="9986" width="13.44140625" style="56" customWidth="1"/>
    <col min="9987" max="9987" width="10.6640625" style="56" customWidth="1"/>
    <col min="9988" max="9988" width="9.109375" style="56"/>
    <col min="9989" max="9989" width="5.5546875" style="56" customWidth="1"/>
    <col min="9990" max="9990" width="10.33203125" style="56" customWidth="1"/>
    <col min="9991" max="9991" width="17.6640625" style="56" customWidth="1"/>
    <col min="9992" max="9992" width="13.33203125" style="56" customWidth="1"/>
    <col min="9993" max="9993" width="9.109375" style="56" customWidth="1"/>
    <col min="9994" max="10240" width="9.109375" style="56"/>
    <col min="10241" max="10241" width="10.5546875" style="56" customWidth="1"/>
    <col min="10242" max="10242" width="13.44140625" style="56" customWidth="1"/>
    <col min="10243" max="10243" width="10.6640625" style="56" customWidth="1"/>
    <col min="10244" max="10244" width="9.109375" style="56"/>
    <col min="10245" max="10245" width="5.5546875" style="56" customWidth="1"/>
    <col min="10246" max="10246" width="10.33203125" style="56" customWidth="1"/>
    <col min="10247" max="10247" width="17.6640625" style="56" customWidth="1"/>
    <col min="10248" max="10248" width="13.33203125" style="56" customWidth="1"/>
    <col min="10249" max="10249" width="9.109375" style="56" customWidth="1"/>
    <col min="10250" max="10496" width="9.109375" style="56"/>
    <col min="10497" max="10497" width="10.5546875" style="56" customWidth="1"/>
    <col min="10498" max="10498" width="13.44140625" style="56" customWidth="1"/>
    <col min="10499" max="10499" width="10.6640625" style="56" customWidth="1"/>
    <col min="10500" max="10500" width="9.109375" style="56"/>
    <col min="10501" max="10501" width="5.5546875" style="56" customWidth="1"/>
    <col min="10502" max="10502" width="10.33203125" style="56" customWidth="1"/>
    <col min="10503" max="10503" width="17.6640625" style="56" customWidth="1"/>
    <col min="10504" max="10504" width="13.33203125" style="56" customWidth="1"/>
    <col min="10505" max="10505" width="9.109375" style="56" customWidth="1"/>
    <col min="10506" max="10752" width="9.109375" style="56"/>
    <col min="10753" max="10753" width="10.5546875" style="56" customWidth="1"/>
    <col min="10754" max="10754" width="13.44140625" style="56" customWidth="1"/>
    <col min="10755" max="10755" width="10.6640625" style="56" customWidth="1"/>
    <col min="10756" max="10756" width="9.109375" style="56"/>
    <col min="10757" max="10757" width="5.5546875" style="56" customWidth="1"/>
    <col min="10758" max="10758" width="10.33203125" style="56" customWidth="1"/>
    <col min="10759" max="10759" width="17.6640625" style="56" customWidth="1"/>
    <col min="10760" max="10760" width="13.33203125" style="56" customWidth="1"/>
    <col min="10761" max="10761" width="9.109375" style="56" customWidth="1"/>
    <col min="10762" max="11008" width="9.109375" style="56"/>
    <col min="11009" max="11009" width="10.5546875" style="56" customWidth="1"/>
    <col min="11010" max="11010" width="13.44140625" style="56" customWidth="1"/>
    <col min="11011" max="11011" width="10.6640625" style="56" customWidth="1"/>
    <col min="11012" max="11012" width="9.109375" style="56"/>
    <col min="11013" max="11013" width="5.5546875" style="56" customWidth="1"/>
    <col min="11014" max="11014" width="10.33203125" style="56" customWidth="1"/>
    <col min="11015" max="11015" width="17.6640625" style="56" customWidth="1"/>
    <col min="11016" max="11016" width="13.33203125" style="56" customWidth="1"/>
    <col min="11017" max="11017" width="9.109375" style="56" customWidth="1"/>
    <col min="11018" max="11264" width="9.109375" style="56"/>
    <col min="11265" max="11265" width="10.5546875" style="56" customWidth="1"/>
    <col min="11266" max="11266" width="13.44140625" style="56" customWidth="1"/>
    <col min="11267" max="11267" width="10.6640625" style="56" customWidth="1"/>
    <col min="11268" max="11268" width="9.109375" style="56"/>
    <col min="11269" max="11269" width="5.5546875" style="56" customWidth="1"/>
    <col min="11270" max="11270" width="10.33203125" style="56" customWidth="1"/>
    <col min="11271" max="11271" width="17.6640625" style="56" customWidth="1"/>
    <col min="11272" max="11272" width="13.33203125" style="56" customWidth="1"/>
    <col min="11273" max="11273" width="9.109375" style="56" customWidth="1"/>
    <col min="11274" max="11520" width="9.109375" style="56"/>
    <col min="11521" max="11521" width="10.5546875" style="56" customWidth="1"/>
    <col min="11522" max="11522" width="13.44140625" style="56" customWidth="1"/>
    <col min="11523" max="11523" width="10.6640625" style="56" customWidth="1"/>
    <col min="11524" max="11524" width="9.109375" style="56"/>
    <col min="11525" max="11525" width="5.5546875" style="56" customWidth="1"/>
    <col min="11526" max="11526" width="10.33203125" style="56" customWidth="1"/>
    <col min="11527" max="11527" width="17.6640625" style="56" customWidth="1"/>
    <col min="11528" max="11528" width="13.33203125" style="56" customWidth="1"/>
    <col min="11529" max="11529" width="9.109375" style="56" customWidth="1"/>
    <col min="11530" max="11776" width="9.109375" style="56"/>
    <col min="11777" max="11777" width="10.5546875" style="56" customWidth="1"/>
    <col min="11778" max="11778" width="13.44140625" style="56" customWidth="1"/>
    <col min="11779" max="11779" width="10.6640625" style="56" customWidth="1"/>
    <col min="11780" max="11780" width="9.109375" style="56"/>
    <col min="11781" max="11781" width="5.5546875" style="56" customWidth="1"/>
    <col min="11782" max="11782" width="10.33203125" style="56" customWidth="1"/>
    <col min="11783" max="11783" width="17.6640625" style="56" customWidth="1"/>
    <col min="11784" max="11784" width="13.33203125" style="56" customWidth="1"/>
    <col min="11785" max="11785" width="9.109375" style="56" customWidth="1"/>
    <col min="11786" max="12032" width="9.109375" style="56"/>
    <col min="12033" max="12033" width="10.5546875" style="56" customWidth="1"/>
    <col min="12034" max="12034" width="13.44140625" style="56" customWidth="1"/>
    <col min="12035" max="12035" width="10.6640625" style="56" customWidth="1"/>
    <col min="12036" max="12036" width="9.109375" style="56"/>
    <col min="12037" max="12037" width="5.5546875" style="56" customWidth="1"/>
    <col min="12038" max="12038" width="10.33203125" style="56" customWidth="1"/>
    <col min="12039" max="12039" width="17.6640625" style="56" customWidth="1"/>
    <col min="12040" max="12040" width="13.33203125" style="56" customWidth="1"/>
    <col min="12041" max="12041" width="9.109375" style="56" customWidth="1"/>
    <col min="12042" max="12288" width="9.109375" style="56"/>
    <col min="12289" max="12289" width="10.5546875" style="56" customWidth="1"/>
    <col min="12290" max="12290" width="13.44140625" style="56" customWidth="1"/>
    <col min="12291" max="12291" width="10.6640625" style="56" customWidth="1"/>
    <col min="12292" max="12292" width="9.109375" style="56"/>
    <col min="12293" max="12293" width="5.5546875" style="56" customWidth="1"/>
    <col min="12294" max="12294" width="10.33203125" style="56" customWidth="1"/>
    <col min="12295" max="12295" width="17.6640625" style="56" customWidth="1"/>
    <col min="12296" max="12296" width="13.33203125" style="56" customWidth="1"/>
    <col min="12297" max="12297" width="9.109375" style="56" customWidth="1"/>
    <col min="12298" max="12544" width="9.109375" style="56"/>
    <col min="12545" max="12545" width="10.5546875" style="56" customWidth="1"/>
    <col min="12546" max="12546" width="13.44140625" style="56" customWidth="1"/>
    <col min="12547" max="12547" width="10.6640625" style="56" customWidth="1"/>
    <col min="12548" max="12548" width="9.109375" style="56"/>
    <col min="12549" max="12549" width="5.5546875" style="56" customWidth="1"/>
    <col min="12550" max="12550" width="10.33203125" style="56" customWidth="1"/>
    <col min="12551" max="12551" width="17.6640625" style="56" customWidth="1"/>
    <col min="12552" max="12552" width="13.33203125" style="56" customWidth="1"/>
    <col min="12553" max="12553" width="9.109375" style="56" customWidth="1"/>
    <col min="12554" max="12800" width="9.109375" style="56"/>
    <col min="12801" max="12801" width="10.5546875" style="56" customWidth="1"/>
    <col min="12802" max="12802" width="13.44140625" style="56" customWidth="1"/>
    <col min="12803" max="12803" width="10.6640625" style="56" customWidth="1"/>
    <col min="12804" max="12804" width="9.109375" style="56"/>
    <col min="12805" max="12805" width="5.5546875" style="56" customWidth="1"/>
    <col min="12806" max="12806" width="10.33203125" style="56" customWidth="1"/>
    <col min="12807" max="12807" width="17.6640625" style="56" customWidth="1"/>
    <col min="12808" max="12808" width="13.33203125" style="56" customWidth="1"/>
    <col min="12809" max="12809" width="9.109375" style="56" customWidth="1"/>
    <col min="12810" max="13056" width="9.109375" style="56"/>
    <col min="13057" max="13057" width="10.5546875" style="56" customWidth="1"/>
    <col min="13058" max="13058" width="13.44140625" style="56" customWidth="1"/>
    <col min="13059" max="13059" width="10.6640625" style="56" customWidth="1"/>
    <col min="13060" max="13060" width="9.109375" style="56"/>
    <col min="13061" max="13061" width="5.5546875" style="56" customWidth="1"/>
    <col min="13062" max="13062" width="10.33203125" style="56" customWidth="1"/>
    <col min="13063" max="13063" width="17.6640625" style="56" customWidth="1"/>
    <col min="13064" max="13064" width="13.33203125" style="56" customWidth="1"/>
    <col min="13065" max="13065" width="9.109375" style="56" customWidth="1"/>
    <col min="13066" max="13312" width="9.109375" style="56"/>
    <col min="13313" max="13313" width="10.5546875" style="56" customWidth="1"/>
    <col min="13314" max="13314" width="13.44140625" style="56" customWidth="1"/>
    <col min="13315" max="13315" width="10.6640625" style="56" customWidth="1"/>
    <col min="13316" max="13316" width="9.109375" style="56"/>
    <col min="13317" max="13317" width="5.5546875" style="56" customWidth="1"/>
    <col min="13318" max="13318" width="10.33203125" style="56" customWidth="1"/>
    <col min="13319" max="13319" width="17.6640625" style="56" customWidth="1"/>
    <col min="13320" max="13320" width="13.33203125" style="56" customWidth="1"/>
    <col min="13321" max="13321" width="9.109375" style="56" customWidth="1"/>
    <col min="13322" max="13568" width="9.109375" style="56"/>
    <col min="13569" max="13569" width="10.5546875" style="56" customWidth="1"/>
    <col min="13570" max="13570" width="13.44140625" style="56" customWidth="1"/>
    <col min="13571" max="13571" width="10.6640625" style="56" customWidth="1"/>
    <col min="13572" max="13572" width="9.109375" style="56"/>
    <col min="13573" max="13573" width="5.5546875" style="56" customWidth="1"/>
    <col min="13574" max="13574" width="10.33203125" style="56" customWidth="1"/>
    <col min="13575" max="13575" width="17.6640625" style="56" customWidth="1"/>
    <col min="13576" max="13576" width="13.33203125" style="56" customWidth="1"/>
    <col min="13577" max="13577" width="9.109375" style="56" customWidth="1"/>
    <col min="13578" max="13824" width="9.109375" style="56"/>
    <col min="13825" max="13825" width="10.5546875" style="56" customWidth="1"/>
    <col min="13826" max="13826" width="13.44140625" style="56" customWidth="1"/>
    <col min="13827" max="13827" width="10.6640625" style="56" customWidth="1"/>
    <col min="13828" max="13828" width="9.109375" style="56"/>
    <col min="13829" max="13829" width="5.5546875" style="56" customWidth="1"/>
    <col min="13830" max="13830" width="10.33203125" style="56" customWidth="1"/>
    <col min="13831" max="13831" width="17.6640625" style="56" customWidth="1"/>
    <col min="13832" max="13832" width="13.33203125" style="56" customWidth="1"/>
    <col min="13833" max="13833" width="9.109375" style="56" customWidth="1"/>
    <col min="13834" max="14080" width="9.109375" style="56"/>
    <col min="14081" max="14081" width="10.5546875" style="56" customWidth="1"/>
    <col min="14082" max="14082" width="13.44140625" style="56" customWidth="1"/>
    <col min="14083" max="14083" width="10.6640625" style="56" customWidth="1"/>
    <col min="14084" max="14084" width="9.109375" style="56"/>
    <col min="14085" max="14085" width="5.5546875" style="56" customWidth="1"/>
    <col min="14086" max="14086" width="10.33203125" style="56" customWidth="1"/>
    <col min="14087" max="14087" width="17.6640625" style="56" customWidth="1"/>
    <col min="14088" max="14088" width="13.33203125" style="56" customWidth="1"/>
    <col min="14089" max="14089" width="9.109375" style="56" customWidth="1"/>
    <col min="14090" max="14336" width="9.109375" style="56"/>
    <col min="14337" max="14337" width="10.5546875" style="56" customWidth="1"/>
    <col min="14338" max="14338" width="13.44140625" style="56" customWidth="1"/>
    <col min="14339" max="14339" width="10.6640625" style="56" customWidth="1"/>
    <col min="14340" max="14340" width="9.109375" style="56"/>
    <col min="14341" max="14341" width="5.5546875" style="56" customWidth="1"/>
    <col min="14342" max="14342" width="10.33203125" style="56" customWidth="1"/>
    <col min="14343" max="14343" width="17.6640625" style="56" customWidth="1"/>
    <col min="14344" max="14344" width="13.33203125" style="56" customWidth="1"/>
    <col min="14345" max="14345" width="9.109375" style="56" customWidth="1"/>
    <col min="14346" max="14592" width="9.109375" style="56"/>
    <col min="14593" max="14593" width="10.5546875" style="56" customWidth="1"/>
    <col min="14594" max="14594" width="13.44140625" style="56" customWidth="1"/>
    <col min="14595" max="14595" width="10.6640625" style="56" customWidth="1"/>
    <col min="14596" max="14596" width="9.109375" style="56"/>
    <col min="14597" max="14597" width="5.5546875" style="56" customWidth="1"/>
    <col min="14598" max="14598" width="10.33203125" style="56" customWidth="1"/>
    <col min="14599" max="14599" width="17.6640625" style="56" customWidth="1"/>
    <col min="14600" max="14600" width="13.33203125" style="56" customWidth="1"/>
    <col min="14601" max="14601" width="9.109375" style="56" customWidth="1"/>
    <col min="14602" max="14848" width="9.109375" style="56"/>
    <col min="14849" max="14849" width="10.5546875" style="56" customWidth="1"/>
    <col min="14850" max="14850" width="13.44140625" style="56" customWidth="1"/>
    <col min="14851" max="14851" width="10.6640625" style="56" customWidth="1"/>
    <col min="14852" max="14852" width="9.109375" style="56"/>
    <col min="14853" max="14853" width="5.5546875" style="56" customWidth="1"/>
    <col min="14854" max="14854" width="10.33203125" style="56" customWidth="1"/>
    <col min="14855" max="14855" width="17.6640625" style="56" customWidth="1"/>
    <col min="14856" max="14856" width="13.33203125" style="56" customWidth="1"/>
    <col min="14857" max="14857" width="9.109375" style="56" customWidth="1"/>
    <col min="14858" max="15104" width="9.109375" style="56"/>
    <col min="15105" max="15105" width="10.5546875" style="56" customWidth="1"/>
    <col min="15106" max="15106" width="13.44140625" style="56" customWidth="1"/>
    <col min="15107" max="15107" width="10.6640625" style="56" customWidth="1"/>
    <col min="15108" max="15108" width="9.109375" style="56"/>
    <col min="15109" max="15109" width="5.5546875" style="56" customWidth="1"/>
    <col min="15110" max="15110" width="10.33203125" style="56" customWidth="1"/>
    <col min="15111" max="15111" width="17.6640625" style="56" customWidth="1"/>
    <col min="15112" max="15112" width="13.33203125" style="56" customWidth="1"/>
    <col min="15113" max="15113" width="9.109375" style="56" customWidth="1"/>
    <col min="15114" max="15360" width="9.109375" style="56"/>
    <col min="15361" max="15361" width="10.5546875" style="56" customWidth="1"/>
    <col min="15362" max="15362" width="13.44140625" style="56" customWidth="1"/>
    <col min="15363" max="15363" width="10.6640625" style="56" customWidth="1"/>
    <col min="15364" max="15364" width="9.109375" style="56"/>
    <col min="15365" max="15365" width="5.5546875" style="56" customWidth="1"/>
    <col min="15366" max="15366" width="10.33203125" style="56" customWidth="1"/>
    <col min="15367" max="15367" width="17.6640625" style="56" customWidth="1"/>
    <col min="15368" max="15368" width="13.33203125" style="56" customWidth="1"/>
    <col min="15369" max="15369" width="9.109375" style="56" customWidth="1"/>
    <col min="15370" max="15616" width="9.109375" style="56"/>
    <col min="15617" max="15617" width="10.5546875" style="56" customWidth="1"/>
    <col min="15618" max="15618" width="13.44140625" style="56" customWidth="1"/>
    <col min="15619" max="15619" width="10.6640625" style="56" customWidth="1"/>
    <col min="15620" max="15620" width="9.109375" style="56"/>
    <col min="15621" max="15621" width="5.5546875" style="56" customWidth="1"/>
    <col min="15622" max="15622" width="10.33203125" style="56" customWidth="1"/>
    <col min="15623" max="15623" width="17.6640625" style="56" customWidth="1"/>
    <col min="15624" max="15624" width="13.33203125" style="56" customWidth="1"/>
    <col min="15625" max="15625" width="9.109375" style="56" customWidth="1"/>
    <col min="15626" max="15872" width="9.109375" style="56"/>
    <col min="15873" max="15873" width="10.5546875" style="56" customWidth="1"/>
    <col min="15874" max="15874" width="13.44140625" style="56" customWidth="1"/>
    <col min="15875" max="15875" width="10.6640625" style="56" customWidth="1"/>
    <col min="15876" max="15876" width="9.109375" style="56"/>
    <col min="15877" max="15877" width="5.5546875" style="56" customWidth="1"/>
    <col min="15878" max="15878" width="10.33203125" style="56" customWidth="1"/>
    <col min="15879" max="15879" width="17.6640625" style="56" customWidth="1"/>
    <col min="15880" max="15880" width="13.33203125" style="56" customWidth="1"/>
    <col min="15881" max="15881" width="9.109375" style="56" customWidth="1"/>
    <col min="15882" max="16128" width="9.109375" style="56"/>
    <col min="16129" max="16129" width="10.5546875" style="56" customWidth="1"/>
    <col min="16130" max="16130" width="13.44140625" style="56" customWidth="1"/>
    <col min="16131" max="16131" width="10.6640625" style="56" customWidth="1"/>
    <col min="16132" max="16132" width="9.109375" style="56"/>
    <col min="16133" max="16133" width="5.5546875" style="56" customWidth="1"/>
    <col min="16134" max="16134" width="10.33203125" style="56" customWidth="1"/>
    <col min="16135" max="16135" width="17.6640625" style="56" customWidth="1"/>
    <col min="16136" max="16136" width="13.33203125" style="56" customWidth="1"/>
    <col min="16137" max="16137" width="9.109375" style="56" customWidth="1"/>
    <col min="16138" max="16384" width="9.109375" style="56"/>
  </cols>
  <sheetData>
    <row r="1" spans="1:9" ht="21" customHeight="1">
      <c r="A1" s="221" t="s">
        <v>50</v>
      </c>
      <c r="B1" s="221"/>
      <c r="C1" s="221"/>
      <c r="D1" s="221"/>
      <c r="E1" s="221"/>
      <c r="F1" s="221"/>
      <c r="G1" s="221"/>
      <c r="H1" s="221"/>
      <c r="I1" s="55"/>
    </row>
    <row r="2" spans="1:9" ht="15">
      <c r="A2" s="222"/>
      <c r="B2" s="222"/>
      <c r="C2" s="222"/>
      <c r="D2" s="222"/>
      <c r="E2" s="222"/>
      <c r="F2" s="222"/>
      <c r="G2" s="222"/>
      <c r="H2" s="222"/>
      <c r="I2" s="55"/>
    </row>
    <row r="3" spans="1:9" ht="35.25" customHeight="1">
      <c r="A3" s="223" t="s">
        <v>170</v>
      </c>
      <c r="B3" s="224"/>
      <c r="C3" s="224"/>
      <c r="D3" s="224"/>
      <c r="E3" s="224"/>
      <c r="F3" s="224"/>
      <c r="G3" s="224"/>
      <c r="H3" s="224"/>
      <c r="I3" s="55"/>
    </row>
    <row r="4" spans="1:9" ht="67.5" customHeight="1">
      <c r="A4" s="225" t="s">
        <v>51</v>
      </c>
      <c r="B4" s="226"/>
      <c r="C4" s="226"/>
      <c r="D4" s="226"/>
      <c r="E4" s="226"/>
      <c r="F4" s="226"/>
      <c r="G4" s="226"/>
      <c r="H4" s="226"/>
      <c r="I4" s="55"/>
    </row>
    <row r="5" spans="1:9" ht="81.75" customHeight="1">
      <c r="A5" s="225" t="s">
        <v>52</v>
      </c>
      <c r="B5" s="226"/>
      <c r="C5" s="226"/>
      <c r="D5" s="226"/>
      <c r="E5" s="226"/>
      <c r="F5" s="226"/>
      <c r="G5" s="226"/>
      <c r="H5" s="226"/>
      <c r="I5" s="57"/>
    </row>
    <row r="6" spans="1:9" ht="72" customHeight="1">
      <c r="A6" s="218" t="s">
        <v>53</v>
      </c>
      <c r="B6" s="219"/>
      <c r="C6" s="219"/>
      <c r="D6" s="219"/>
      <c r="E6" s="219"/>
      <c r="F6" s="219"/>
      <c r="G6" s="219"/>
      <c r="H6" s="219"/>
      <c r="I6" s="219"/>
    </row>
    <row r="7" spans="1:9" ht="62.25" customHeight="1">
      <c r="A7" s="218" t="s">
        <v>54</v>
      </c>
      <c r="B7" s="219"/>
      <c r="C7" s="219"/>
      <c r="D7" s="219"/>
      <c r="E7" s="219"/>
      <c r="F7" s="219"/>
      <c r="G7" s="219"/>
      <c r="H7" s="219"/>
      <c r="I7" s="219"/>
    </row>
    <row r="8" spans="1:9" ht="103.5" customHeight="1">
      <c r="A8" s="218" t="s">
        <v>55</v>
      </c>
      <c r="B8" s="218"/>
      <c r="C8" s="218"/>
      <c r="D8" s="218"/>
      <c r="E8" s="218"/>
      <c r="F8" s="218"/>
      <c r="G8" s="218"/>
      <c r="H8" s="218"/>
      <c r="I8" s="218"/>
    </row>
    <row r="9" spans="1:9" ht="15.6">
      <c r="A9" s="219"/>
      <c r="B9" s="219"/>
      <c r="C9" s="219"/>
      <c r="D9" s="219"/>
      <c r="E9" s="219"/>
      <c r="F9" s="219"/>
      <c r="G9" s="219"/>
      <c r="H9" s="219"/>
      <c r="I9" s="219"/>
    </row>
    <row r="10" spans="1:9" ht="15">
      <c r="A10" s="55" t="s">
        <v>56</v>
      </c>
      <c r="B10" s="55"/>
      <c r="C10" s="55"/>
      <c r="D10" s="55"/>
      <c r="E10" s="55"/>
      <c r="F10" s="55"/>
      <c r="G10" s="55"/>
      <c r="H10" s="55"/>
      <c r="I10" s="55"/>
    </row>
    <row r="11" spans="1:9" ht="15">
      <c r="A11" s="55"/>
      <c r="B11" s="55"/>
      <c r="C11" s="55"/>
      <c r="D11" s="55"/>
      <c r="E11" s="55"/>
      <c r="F11" s="55"/>
      <c r="G11" s="55"/>
      <c r="H11" s="55"/>
      <c r="I11" s="55"/>
    </row>
    <row r="12" spans="1:9" ht="15" customHeight="1">
      <c r="A12" s="220" t="s">
        <v>57</v>
      </c>
      <c r="B12" s="220"/>
      <c r="C12" s="220"/>
      <c r="D12" s="220"/>
      <c r="E12" s="220"/>
      <c r="F12" s="220"/>
      <c r="G12" s="58">
        <f>Ampop!H39</f>
        <v>19165.695490119044</v>
      </c>
      <c r="H12" s="59" t="s">
        <v>58</v>
      </c>
      <c r="I12" s="55"/>
    </row>
    <row r="13" spans="1:9" ht="15" customHeight="1">
      <c r="A13" s="220"/>
      <c r="B13" s="220"/>
      <c r="C13" s="220"/>
      <c r="D13" s="220"/>
      <c r="E13" s="220"/>
      <c r="F13" s="220"/>
      <c r="G13" s="58"/>
      <c r="H13" s="60"/>
      <c r="I13" s="55"/>
    </row>
    <row r="14" spans="1:9" ht="15">
      <c r="A14" s="55"/>
      <c r="B14" s="55"/>
      <c r="C14" s="55"/>
      <c r="D14" s="55"/>
      <c r="E14" s="55"/>
      <c r="F14" s="55"/>
      <c r="G14" s="55"/>
      <c r="H14" s="55"/>
      <c r="I14" s="55"/>
    </row>
    <row r="15" spans="1:9" ht="15">
      <c r="A15" s="55"/>
      <c r="B15" s="55"/>
      <c r="C15" s="55" t="s">
        <v>59</v>
      </c>
      <c r="D15" s="55"/>
      <c r="E15" s="55"/>
      <c r="F15" s="55"/>
      <c r="G15" s="55" t="s">
        <v>60</v>
      </c>
      <c r="H15" s="55"/>
      <c r="I15" s="55"/>
    </row>
    <row r="16" spans="1:9" ht="15">
      <c r="A16" s="55"/>
      <c r="B16" s="55"/>
      <c r="C16" s="55"/>
      <c r="D16" s="55"/>
      <c r="E16" s="55"/>
      <c r="F16" s="55"/>
      <c r="G16" s="55"/>
      <c r="H16" s="55"/>
      <c r="I16" s="55"/>
    </row>
  </sheetData>
  <mergeCells count="11">
    <mergeCell ref="A6:I6"/>
    <mergeCell ref="A1:H1"/>
    <mergeCell ref="A2:H2"/>
    <mergeCell ref="A3:H3"/>
    <mergeCell ref="A4:H4"/>
    <mergeCell ref="A5:H5"/>
    <mergeCell ref="A7:I7"/>
    <mergeCell ref="A8:I8"/>
    <mergeCell ref="A9:I9"/>
    <mergeCell ref="A12:F12"/>
    <mergeCell ref="A13:F13"/>
  </mergeCells>
  <pageMargins left="0.74803149606299213" right="0.35433070866141736" top="0.98425196850393704" bottom="0.98425196850393704" header="0.51181102362204722" footer="0.51181102362204722"/>
  <pageSetup paperSize="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view="pageBreakPreview" zoomScale="70" zoomScaleNormal="85" zoomScaleSheetLayoutView="70" workbookViewId="0">
      <selection activeCell="C13" sqref="C13"/>
    </sheetView>
  </sheetViews>
  <sheetFormatPr defaultRowHeight="13.8"/>
  <cols>
    <col min="1" max="1" width="5.109375" style="66" customWidth="1"/>
    <col min="2" max="2" width="16.33203125" style="66" customWidth="1"/>
    <col min="3" max="3" width="43.109375" style="66" customWidth="1"/>
    <col min="4" max="4" width="20.109375" style="66" customWidth="1"/>
    <col min="5" max="5" width="18.33203125" style="66" customWidth="1"/>
    <col min="6" max="6" width="19.109375" style="66" customWidth="1"/>
    <col min="7" max="7" width="16.6640625" style="66" customWidth="1"/>
    <col min="8" max="8" width="19.109375" style="66" customWidth="1"/>
    <col min="9" max="9" width="15.33203125" style="66" customWidth="1"/>
    <col min="10" max="10" width="11.5546875" style="66" bestFit="1" customWidth="1"/>
    <col min="11" max="11" width="9.5546875" style="66" bestFit="1" customWidth="1"/>
    <col min="12" max="256" width="9.109375" style="66"/>
    <col min="257" max="257" width="5.109375" style="66" customWidth="1"/>
    <col min="258" max="258" width="16.33203125" style="66" customWidth="1"/>
    <col min="259" max="259" width="43.109375" style="66" customWidth="1"/>
    <col min="260" max="260" width="20.109375" style="66" customWidth="1"/>
    <col min="261" max="261" width="18.33203125" style="66" customWidth="1"/>
    <col min="262" max="262" width="19.109375" style="66" customWidth="1"/>
    <col min="263" max="263" width="16.6640625" style="66" customWidth="1"/>
    <col min="264" max="264" width="19.109375" style="66" customWidth="1"/>
    <col min="265" max="265" width="15.33203125" style="66" customWidth="1"/>
    <col min="266" max="266" width="11.5546875" style="66" bestFit="1" customWidth="1"/>
    <col min="267" max="267" width="9.5546875" style="66" bestFit="1" customWidth="1"/>
    <col min="268" max="512" width="9.109375" style="66"/>
    <col min="513" max="513" width="5.109375" style="66" customWidth="1"/>
    <col min="514" max="514" width="16.33203125" style="66" customWidth="1"/>
    <col min="515" max="515" width="43.109375" style="66" customWidth="1"/>
    <col min="516" max="516" width="20.109375" style="66" customWidth="1"/>
    <col min="517" max="517" width="18.33203125" style="66" customWidth="1"/>
    <col min="518" max="518" width="19.109375" style="66" customWidth="1"/>
    <col min="519" max="519" width="16.6640625" style="66" customWidth="1"/>
    <col min="520" max="520" width="19.109375" style="66" customWidth="1"/>
    <col min="521" max="521" width="15.33203125" style="66" customWidth="1"/>
    <col min="522" max="522" width="11.5546875" style="66" bestFit="1" customWidth="1"/>
    <col min="523" max="523" width="9.5546875" style="66" bestFit="1" customWidth="1"/>
    <col min="524" max="768" width="9.109375" style="66"/>
    <col min="769" max="769" width="5.109375" style="66" customWidth="1"/>
    <col min="770" max="770" width="16.33203125" style="66" customWidth="1"/>
    <col min="771" max="771" width="43.109375" style="66" customWidth="1"/>
    <col min="772" max="772" width="20.109375" style="66" customWidth="1"/>
    <col min="773" max="773" width="18.33203125" style="66" customWidth="1"/>
    <col min="774" max="774" width="19.109375" style="66" customWidth="1"/>
    <col min="775" max="775" width="16.6640625" style="66" customWidth="1"/>
    <col min="776" max="776" width="19.109375" style="66" customWidth="1"/>
    <col min="777" max="777" width="15.33203125" style="66" customWidth="1"/>
    <col min="778" max="778" width="11.5546875" style="66" bestFit="1" customWidth="1"/>
    <col min="779" max="779" width="9.5546875" style="66" bestFit="1" customWidth="1"/>
    <col min="780" max="1024" width="9.109375" style="66"/>
    <col min="1025" max="1025" width="5.109375" style="66" customWidth="1"/>
    <col min="1026" max="1026" width="16.33203125" style="66" customWidth="1"/>
    <col min="1027" max="1027" width="43.109375" style="66" customWidth="1"/>
    <col min="1028" max="1028" width="20.109375" style="66" customWidth="1"/>
    <col min="1029" max="1029" width="18.33203125" style="66" customWidth="1"/>
    <col min="1030" max="1030" width="19.109375" style="66" customWidth="1"/>
    <col min="1031" max="1031" width="16.6640625" style="66" customWidth="1"/>
    <col min="1032" max="1032" width="19.109375" style="66" customWidth="1"/>
    <col min="1033" max="1033" width="15.33203125" style="66" customWidth="1"/>
    <col min="1034" max="1034" width="11.5546875" style="66" bestFit="1" customWidth="1"/>
    <col min="1035" max="1035" width="9.5546875" style="66" bestFit="1" customWidth="1"/>
    <col min="1036" max="1280" width="9.109375" style="66"/>
    <col min="1281" max="1281" width="5.109375" style="66" customWidth="1"/>
    <col min="1282" max="1282" width="16.33203125" style="66" customWidth="1"/>
    <col min="1283" max="1283" width="43.109375" style="66" customWidth="1"/>
    <col min="1284" max="1284" width="20.109375" style="66" customWidth="1"/>
    <col min="1285" max="1285" width="18.33203125" style="66" customWidth="1"/>
    <col min="1286" max="1286" width="19.109375" style="66" customWidth="1"/>
    <col min="1287" max="1287" width="16.6640625" style="66" customWidth="1"/>
    <col min="1288" max="1288" width="19.109375" style="66" customWidth="1"/>
    <col min="1289" max="1289" width="15.33203125" style="66" customWidth="1"/>
    <col min="1290" max="1290" width="11.5546875" style="66" bestFit="1" customWidth="1"/>
    <col min="1291" max="1291" width="9.5546875" style="66" bestFit="1" customWidth="1"/>
    <col min="1292" max="1536" width="9.109375" style="66"/>
    <col min="1537" max="1537" width="5.109375" style="66" customWidth="1"/>
    <col min="1538" max="1538" width="16.33203125" style="66" customWidth="1"/>
    <col min="1539" max="1539" width="43.109375" style="66" customWidth="1"/>
    <col min="1540" max="1540" width="20.109375" style="66" customWidth="1"/>
    <col min="1541" max="1541" width="18.33203125" style="66" customWidth="1"/>
    <col min="1542" max="1542" width="19.109375" style="66" customWidth="1"/>
    <col min="1543" max="1543" width="16.6640625" style="66" customWidth="1"/>
    <col min="1544" max="1544" width="19.109375" style="66" customWidth="1"/>
    <col min="1545" max="1545" width="15.33203125" style="66" customWidth="1"/>
    <col min="1546" max="1546" width="11.5546875" style="66" bestFit="1" customWidth="1"/>
    <col min="1547" max="1547" width="9.5546875" style="66" bestFit="1" customWidth="1"/>
    <col min="1548" max="1792" width="9.109375" style="66"/>
    <col min="1793" max="1793" width="5.109375" style="66" customWidth="1"/>
    <col min="1794" max="1794" width="16.33203125" style="66" customWidth="1"/>
    <col min="1795" max="1795" width="43.109375" style="66" customWidth="1"/>
    <col min="1796" max="1796" width="20.109375" style="66" customWidth="1"/>
    <col min="1797" max="1797" width="18.33203125" style="66" customWidth="1"/>
    <col min="1798" max="1798" width="19.109375" style="66" customWidth="1"/>
    <col min="1799" max="1799" width="16.6640625" style="66" customWidth="1"/>
    <col min="1800" max="1800" width="19.109375" style="66" customWidth="1"/>
    <col min="1801" max="1801" width="15.33203125" style="66" customWidth="1"/>
    <col min="1802" max="1802" width="11.5546875" style="66" bestFit="1" customWidth="1"/>
    <col min="1803" max="1803" width="9.5546875" style="66" bestFit="1" customWidth="1"/>
    <col min="1804" max="2048" width="9.109375" style="66"/>
    <col min="2049" max="2049" width="5.109375" style="66" customWidth="1"/>
    <col min="2050" max="2050" width="16.33203125" style="66" customWidth="1"/>
    <col min="2051" max="2051" width="43.109375" style="66" customWidth="1"/>
    <col min="2052" max="2052" width="20.109375" style="66" customWidth="1"/>
    <col min="2053" max="2053" width="18.33203125" style="66" customWidth="1"/>
    <col min="2054" max="2054" width="19.109375" style="66" customWidth="1"/>
    <col min="2055" max="2055" width="16.6640625" style="66" customWidth="1"/>
    <col min="2056" max="2056" width="19.109375" style="66" customWidth="1"/>
    <col min="2057" max="2057" width="15.33203125" style="66" customWidth="1"/>
    <col min="2058" max="2058" width="11.5546875" style="66" bestFit="1" customWidth="1"/>
    <col min="2059" max="2059" width="9.5546875" style="66" bestFit="1" customWidth="1"/>
    <col min="2060" max="2304" width="9.109375" style="66"/>
    <col min="2305" max="2305" width="5.109375" style="66" customWidth="1"/>
    <col min="2306" max="2306" width="16.33203125" style="66" customWidth="1"/>
    <col min="2307" max="2307" width="43.109375" style="66" customWidth="1"/>
    <col min="2308" max="2308" width="20.109375" style="66" customWidth="1"/>
    <col min="2309" max="2309" width="18.33203125" style="66" customWidth="1"/>
    <col min="2310" max="2310" width="19.109375" style="66" customWidth="1"/>
    <col min="2311" max="2311" width="16.6640625" style="66" customWidth="1"/>
    <col min="2312" max="2312" width="19.109375" style="66" customWidth="1"/>
    <col min="2313" max="2313" width="15.33203125" style="66" customWidth="1"/>
    <col min="2314" max="2314" width="11.5546875" style="66" bestFit="1" customWidth="1"/>
    <col min="2315" max="2315" width="9.5546875" style="66" bestFit="1" customWidth="1"/>
    <col min="2316" max="2560" width="9.109375" style="66"/>
    <col min="2561" max="2561" width="5.109375" style="66" customWidth="1"/>
    <col min="2562" max="2562" width="16.33203125" style="66" customWidth="1"/>
    <col min="2563" max="2563" width="43.109375" style="66" customWidth="1"/>
    <col min="2564" max="2564" width="20.109375" style="66" customWidth="1"/>
    <col min="2565" max="2565" width="18.33203125" style="66" customWidth="1"/>
    <col min="2566" max="2566" width="19.109375" style="66" customWidth="1"/>
    <col min="2567" max="2567" width="16.6640625" style="66" customWidth="1"/>
    <col min="2568" max="2568" width="19.109375" style="66" customWidth="1"/>
    <col min="2569" max="2569" width="15.33203125" style="66" customWidth="1"/>
    <col min="2570" max="2570" width="11.5546875" style="66" bestFit="1" customWidth="1"/>
    <col min="2571" max="2571" width="9.5546875" style="66" bestFit="1" customWidth="1"/>
    <col min="2572" max="2816" width="9.109375" style="66"/>
    <col min="2817" max="2817" width="5.109375" style="66" customWidth="1"/>
    <col min="2818" max="2818" width="16.33203125" style="66" customWidth="1"/>
    <col min="2819" max="2819" width="43.109375" style="66" customWidth="1"/>
    <col min="2820" max="2820" width="20.109375" style="66" customWidth="1"/>
    <col min="2821" max="2821" width="18.33203125" style="66" customWidth="1"/>
    <col min="2822" max="2822" width="19.109375" style="66" customWidth="1"/>
    <col min="2823" max="2823" width="16.6640625" style="66" customWidth="1"/>
    <col min="2824" max="2824" width="19.109375" style="66" customWidth="1"/>
    <col min="2825" max="2825" width="15.33203125" style="66" customWidth="1"/>
    <col min="2826" max="2826" width="11.5546875" style="66" bestFit="1" customWidth="1"/>
    <col min="2827" max="2827" width="9.5546875" style="66" bestFit="1" customWidth="1"/>
    <col min="2828" max="3072" width="9.109375" style="66"/>
    <col min="3073" max="3073" width="5.109375" style="66" customWidth="1"/>
    <col min="3074" max="3074" width="16.33203125" style="66" customWidth="1"/>
    <col min="3075" max="3075" width="43.109375" style="66" customWidth="1"/>
    <col min="3076" max="3076" width="20.109375" style="66" customWidth="1"/>
    <col min="3077" max="3077" width="18.33203125" style="66" customWidth="1"/>
    <col min="3078" max="3078" width="19.109375" style="66" customWidth="1"/>
    <col min="3079" max="3079" width="16.6640625" style="66" customWidth="1"/>
    <col min="3080" max="3080" width="19.109375" style="66" customWidth="1"/>
    <col min="3081" max="3081" width="15.33203125" style="66" customWidth="1"/>
    <col min="3082" max="3082" width="11.5546875" style="66" bestFit="1" customWidth="1"/>
    <col min="3083" max="3083" width="9.5546875" style="66" bestFit="1" customWidth="1"/>
    <col min="3084" max="3328" width="9.109375" style="66"/>
    <col min="3329" max="3329" width="5.109375" style="66" customWidth="1"/>
    <col min="3330" max="3330" width="16.33203125" style="66" customWidth="1"/>
    <col min="3331" max="3331" width="43.109375" style="66" customWidth="1"/>
    <col min="3332" max="3332" width="20.109375" style="66" customWidth="1"/>
    <col min="3333" max="3333" width="18.33203125" style="66" customWidth="1"/>
    <col min="3334" max="3334" width="19.109375" style="66" customWidth="1"/>
    <col min="3335" max="3335" width="16.6640625" style="66" customWidth="1"/>
    <col min="3336" max="3336" width="19.109375" style="66" customWidth="1"/>
    <col min="3337" max="3337" width="15.33203125" style="66" customWidth="1"/>
    <col min="3338" max="3338" width="11.5546875" style="66" bestFit="1" customWidth="1"/>
    <col min="3339" max="3339" width="9.5546875" style="66" bestFit="1" customWidth="1"/>
    <col min="3340" max="3584" width="9.109375" style="66"/>
    <col min="3585" max="3585" width="5.109375" style="66" customWidth="1"/>
    <col min="3586" max="3586" width="16.33203125" style="66" customWidth="1"/>
    <col min="3587" max="3587" width="43.109375" style="66" customWidth="1"/>
    <col min="3588" max="3588" width="20.109375" style="66" customWidth="1"/>
    <col min="3589" max="3589" width="18.33203125" style="66" customWidth="1"/>
    <col min="3590" max="3590" width="19.109375" style="66" customWidth="1"/>
    <col min="3591" max="3591" width="16.6640625" style="66" customWidth="1"/>
    <col min="3592" max="3592" width="19.109375" style="66" customWidth="1"/>
    <col min="3593" max="3593" width="15.33203125" style="66" customWidth="1"/>
    <col min="3594" max="3594" width="11.5546875" style="66" bestFit="1" customWidth="1"/>
    <col min="3595" max="3595" width="9.5546875" style="66" bestFit="1" customWidth="1"/>
    <col min="3596" max="3840" width="9.109375" style="66"/>
    <col min="3841" max="3841" width="5.109375" style="66" customWidth="1"/>
    <col min="3842" max="3842" width="16.33203125" style="66" customWidth="1"/>
    <col min="3843" max="3843" width="43.109375" style="66" customWidth="1"/>
    <col min="3844" max="3844" width="20.109375" style="66" customWidth="1"/>
    <col min="3845" max="3845" width="18.33203125" style="66" customWidth="1"/>
    <col min="3846" max="3846" width="19.109375" style="66" customWidth="1"/>
    <col min="3847" max="3847" width="16.6640625" style="66" customWidth="1"/>
    <col min="3848" max="3848" width="19.109375" style="66" customWidth="1"/>
    <col min="3849" max="3849" width="15.33203125" style="66" customWidth="1"/>
    <col min="3850" max="3850" width="11.5546875" style="66" bestFit="1" customWidth="1"/>
    <col min="3851" max="3851" width="9.5546875" style="66" bestFit="1" customWidth="1"/>
    <col min="3852" max="4096" width="9.109375" style="66"/>
    <col min="4097" max="4097" width="5.109375" style="66" customWidth="1"/>
    <col min="4098" max="4098" width="16.33203125" style="66" customWidth="1"/>
    <col min="4099" max="4099" width="43.109375" style="66" customWidth="1"/>
    <col min="4100" max="4100" width="20.109375" style="66" customWidth="1"/>
    <col min="4101" max="4101" width="18.33203125" style="66" customWidth="1"/>
    <col min="4102" max="4102" width="19.109375" style="66" customWidth="1"/>
    <col min="4103" max="4103" width="16.6640625" style="66" customWidth="1"/>
    <col min="4104" max="4104" width="19.109375" style="66" customWidth="1"/>
    <col min="4105" max="4105" width="15.33203125" style="66" customWidth="1"/>
    <col min="4106" max="4106" width="11.5546875" style="66" bestFit="1" customWidth="1"/>
    <col min="4107" max="4107" width="9.5546875" style="66" bestFit="1" customWidth="1"/>
    <col min="4108" max="4352" width="9.109375" style="66"/>
    <col min="4353" max="4353" width="5.109375" style="66" customWidth="1"/>
    <col min="4354" max="4354" width="16.33203125" style="66" customWidth="1"/>
    <col min="4355" max="4355" width="43.109375" style="66" customWidth="1"/>
    <col min="4356" max="4356" width="20.109375" style="66" customWidth="1"/>
    <col min="4357" max="4357" width="18.33203125" style="66" customWidth="1"/>
    <col min="4358" max="4358" width="19.109375" style="66" customWidth="1"/>
    <col min="4359" max="4359" width="16.6640625" style="66" customWidth="1"/>
    <col min="4360" max="4360" width="19.109375" style="66" customWidth="1"/>
    <col min="4361" max="4361" width="15.33203125" style="66" customWidth="1"/>
    <col min="4362" max="4362" width="11.5546875" style="66" bestFit="1" customWidth="1"/>
    <col min="4363" max="4363" width="9.5546875" style="66" bestFit="1" customWidth="1"/>
    <col min="4364" max="4608" width="9.109375" style="66"/>
    <col min="4609" max="4609" width="5.109375" style="66" customWidth="1"/>
    <col min="4610" max="4610" width="16.33203125" style="66" customWidth="1"/>
    <col min="4611" max="4611" width="43.109375" style="66" customWidth="1"/>
    <col min="4612" max="4612" width="20.109375" style="66" customWidth="1"/>
    <col min="4613" max="4613" width="18.33203125" style="66" customWidth="1"/>
    <col min="4614" max="4614" width="19.109375" style="66" customWidth="1"/>
    <col min="4615" max="4615" width="16.6640625" style="66" customWidth="1"/>
    <col min="4616" max="4616" width="19.109375" style="66" customWidth="1"/>
    <col min="4617" max="4617" width="15.33203125" style="66" customWidth="1"/>
    <col min="4618" max="4618" width="11.5546875" style="66" bestFit="1" customWidth="1"/>
    <col min="4619" max="4619" width="9.5546875" style="66" bestFit="1" customWidth="1"/>
    <col min="4620" max="4864" width="9.109375" style="66"/>
    <col min="4865" max="4865" width="5.109375" style="66" customWidth="1"/>
    <col min="4866" max="4866" width="16.33203125" style="66" customWidth="1"/>
    <col min="4867" max="4867" width="43.109375" style="66" customWidth="1"/>
    <col min="4868" max="4868" width="20.109375" style="66" customWidth="1"/>
    <col min="4869" max="4869" width="18.33203125" style="66" customWidth="1"/>
    <col min="4870" max="4870" width="19.109375" style="66" customWidth="1"/>
    <col min="4871" max="4871" width="16.6640625" style="66" customWidth="1"/>
    <col min="4872" max="4872" width="19.109375" style="66" customWidth="1"/>
    <col min="4873" max="4873" width="15.33203125" style="66" customWidth="1"/>
    <col min="4874" max="4874" width="11.5546875" style="66" bestFit="1" customWidth="1"/>
    <col min="4875" max="4875" width="9.5546875" style="66" bestFit="1" customWidth="1"/>
    <col min="4876" max="5120" width="9.109375" style="66"/>
    <col min="5121" max="5121" width="5.109375" style="66" customWidth="1"/>
    <col min="5122" max="5122" width="16.33203125" style="66" customWidth="1"/>
    <col min="5123" max="5123" width="43.109375" style="66" customWidth="1"/>
    <col min="5124" max="5124" width="20.109375" style="66" customWidth="1"/>
    <col min="5125" max="5125" width="18.33203125" style="66" customWidth="1"/>
    <col min="5126" max="5126" width="19.109375" style="66" customWidth="1"/>
    <col min="5127" max="5127" width="16.6640625" style="66" customWidth="1"/>
    <col min="5128" max="5128" width="19.109375" style="66" customWidth="1"/>
    <col min="5129" max="5129" width="15.33203125" style="66" customWidth="1"/>
    <col min="5130" max="5130" width="11.5546875" style="66" bestFit="1" customWidth="1"/>
    <col min="5131" max="5131" width="9.5546875" style="66" bestFit="1" customWidth="1"/>
    <col min="5132" max="5376" width="9.109375" style="66"/>
    <col min="5377" max="5377" width="5.109375" style="66" customWidth="1"/>
    <col min="5378" max="5378" width="16.33203125" style="66" customWidth="1"/>
    <col min="5379" max="5379" width="43.109375" style="66" customWidth="1"/>
    <col min="5380" max="5380" width="20.109375" style="66" customWidth="1"/>
    <col min="5381" max="5381" width="18.33203125" style="66" customWidth="1"/>
    <col min="5382" max="5382" width="19.109375" style="66" customWidth="1"/>
    <col min="5383" max="5383" width="16.6640625" style="66" customWidth="1"/>
    <col min="5384" max="5384" width="19.109375" style="66" customWidth="1"/>
    <col min="5385" max="5385" width="15.33203125" style="66" customWidth="1"/>
    <col min="5386" max="5386" width="11.5546875" style="66" bestFit="1" customWidth="1"/>
    <col min="5387" max="5387" width="9.5546875" style="66" bestFit="1" customWidth="1"/>
    <col min="5388" max="5632" width="9.109375" style="66"/>
    <col min="5633" max="5633" width="5.109375" style="66" customWidth="1"/>
    <col min="5634" max="5634" width="16.33203125" style="66" customWidth="1"/>
    <col min="5635" max="5635" width="43.109375" style="66" customWidth="1"/>
    <col min="5636" max="5636" width="20.109375" style="66" customWidth="1"/>
    <col min="5637" max="5637" width="18.33203125" style="66" customWidth="1"/>
    <col min="5638" max="5638" width="19.109375" style="66" customWidth="1"/>
    <col min="5639" max="5639" width="16.6640625" style="66" customWidth="1"/>
    <col min="5640" max="5640" width="19.109375" style="66" customWidth="1"/>
    <col min="5641" max="5641" width="15.33203125" style="66" customWidth="1"/>
    <col min="5642" max="5642" width="11.5546875" style="66" bestFit="1" customWidth="1"/>
    <col min="5643" max="5643" width="9.5546875" style="66" bestFit="1" customWidth="1"/>
    <col min="5644" max="5888" width="9.109375" style="66"/>
    <col min="5889" max="5889" width="5.109375" style="66" customWidth="1"/>
    <col min="5890" max="5890" width="16.33203125" style="66" customWidth="1"/>
    <col min="5891" max="5891" width="43.109375" style="66" customWidth="1"/>
    <col min="5892" max="5892" width="20.109375" style="66" customWidth="1"/>
    <col min="5893" max="5893" width="18.33203125" style="66" customWidth="1"/>
    <col min="5894" max="5894" width="19.109375" style="66" customWidth="1"/>
    <col min="5895" max="5895" width="16.6640625" style="66" customWidth="1"/>
    <col min="5896" max="5896" width="19.109375" style="66" customWidth="1"/>
    <col min="5897" max="5897" width="15.33203125" style="66" customWidth="1"/>
    <col min="5898" max="5898" width="11.5546875" style="66" bestFit="1" customWidth="1"/>
    <col min="5899" max="5899" width="9.5546875" style="66" bestFit="1" customWidth="1"/>
    <col min="5900" max="6144" width="9.109375" style="66"/>
    <col min="6145" max="6145" width="5.109375" style="66" customWidth="1"/>
    <col min="6146" max="6146" width="16.33203125" style="66" customWidth="1"/>
    <col min="6147" max="6147" width="43.109375" style="66" customWidth="1"/>
    <col min="6148" max="6148" width="20.109375" style="66" customWidth="1"/>
    <col min="6149" max="6149" width="18.33203125" style="66" customWidth="1"/>
    <col min="6150" max="6150" width="19.109375" style="66" customWidth="1"/>
    <col min="6151" max="6151" width="16.6640625" style="66" customWidth="1"/>
    <col min="6152" max="6152" width="19.109375" style="66" customWidth="1"/>
    <col min="6153" max="6153" width="15.33203125" style="66" customWidth="1"/>
    <col min="6154" max="6154" width="11.5546875" style="66" bestFit="1" customWidth="1"/>
    <col min="6155" max="6155" width="9.5546875" style="66" bestFit="1" customWidth="1"/>
    <col min="6156" max="6400" width="9.109375" style="66"/>
    <col min="6401" max="6401" width="5.109375" style="66" customWidth="1"/>
    <col min="6402" max="6402" width="16.33203125" style="66" customWidth="1"/>
    <col min="6403" max="6403" width="43.109375" style="66" customWidth="1"/>
    <col min="6404" max="6404" width="20.109375" style="66" customWidth="1"/>
    <col min="6405" max="6405" width="18.33203125" style="66" customWidth="1"/>
    <col min="6406" max="6406" width="19.109375" style="66" customWidth="1"/>
    <col min="6407" max="6407" width="16.6640625" style="66" customWidth="1"/>
    <col min="6408" max="6408" width="19.109375" style="66" customWidth="1"/>
    <col min="6409" max="6409" width="15.33203125" style="66" customWidth="1"/>
    <col min="6410" max="6410" width="11.5546875" style="66" bestFit="1" customWidth="1"/>
    <col min="6411" max="6411" width="9.5546875" style="66" bestFit="1" customWidth="1"/>
    <col min="6412" max="6656" width="9.109375" style="66"/>
    <col min="6657" max="6657" width="5.109375" style="66" customWidth="1"/>
    <col min="6658" max="6658" width="16.33203125" style="66" customWidth="1"/>
    <col min="6659" max="6659" width="43.109375" style="66" customWidth="1"/>
    <col min="6660" max="6660" width="20.109375" style="66" customWidth="1"/>
    <col min="6661" max="6661" width="18.33203125" style="66" customWidth="1"/>
    <col min="6662" max="6662" width="19.109375" style="66" customWidth="1"/>
    <col min="6663" max="6663" width="16.6640625" style="66" customWidth="1"/>
    <col min="6664" max="6664" width="19.109375" style="66" customWidth="1"/>
    <col min="6665" max="6665" width="15.33203125" style="66" customWidth="1"/>
    <col min="6666" max="6666" width="11.5546875" style="66" bestFit="1" customWidth="1"/>
    <col min="6667" max="6667" width="9.5546875" style="66" bestFit="1" customWidth="1"/>
    <col min="6668" max="6912" width="9.109375" style="66"/>
    <col min="6913" max="6913" width="5.109375" style="66" customWidth="1"/>
    <col min="6914" max="6914" width="16.33203125" style="66" customWidth="1"/>
    <col min="6915" max="6915" width="43.109375" style="66" customWidth="1"/>
    <col min="6916" max="6916" width="20.109375" style="66" customWidth="1"/>
    <col min="6917" max="6917" width="18.33203125" style="66" customWidth="1"/>
    <col min="6918" max="6918" width="19.109375" style="66" customWidth="1"/>
    <col min="6919" max="6919" width="16.6640625" style="66" customWidth="1"/>
    <col min="6920" max="6920" width="19.109375" style="66" customWidth="1"/>
    <col min="6921" max="6921" width="15.33203125" style="66" customWidth="1"/>
    <col min="6922" max="6922" width="11.5546875" style="66" bestFit="1" customWidth="1"/>
    <col min="6923" max="6923" width="9.5546875" style="66" bestFit="1" customWidth="1"/>
    <col min="6924" max="7168" width="9.109375" style="66"/>
    <col min="7169" max="7169" width="5.109375" style="66" customWidth="1"/>
    <col min="7170" max="7170" width="16.33203125" style="66" customWidth="1"/>
    <col min="7171" max="7171" width="43.109375" style="66" customWidth="1"/>
    <col min="7172" max="7172" width="20.109375" style="66" customWidth="1"/>
    <col min="7173" max="7173" width="18.33203125" style="66" customWidth="1"/>
    <col min="7174" max="7174" width="19.109375" style="66" customWidth="1"/>
    <col min="7175" max="7175" width="16.6640625" style="66" customWidth="1"/>
    <col min="7176" max="7176" width="19.109375" style="66" customWidth="1"/>
    <col min="7177" max="7177" width="15.33203125" style="66" customWidth="1"/>
    <col min="7178" max="7178" width="11.5546875" style="66" bestFit="1" customWidth="1"/>
    <col min="7179" max="7179" width="9.5546875" style="66" bestFit="1" customWidth="1"/>
    <col min="7180" max="7424" width="9.109375" style="66"/>
    <col min="7425" max="7425" width="5.109375" style="66" customWidth="1"/>
    <col min="7426" max="7426" width="16.33203125" style="66" customWidth="1"/>
    <col min="7427" max="7427" width="43.109375" style="66" customWidth="1"/>
    <col min="7428" max="7428" width="20.109375" style="66" customWidth="1"/>
    <col min="7429" max="7429" width="18.33203125" style="66" customWidth="1"/>
    <col min="7430" max="7430" width="19.109375" style="66" customWidth="1"/>
    <col min="7431" max="7431" width="16.6640625" style="66" customWidth="1"/>
    <col min="7432" max="7432" width="19.109375" style="66" customWidth="1"/>
    <col min="7433" max="7433" width="15.33203125" style="66" customWidth="1"/>
    <col min="7434" max="7434" width="11.5546875" style="66" bestFit="1" customWidth="1"/>
    <col min="7435" max="7435" width="9.5546875" style="66" bestFit="1" customWidth="1"/>
    <col min="7436" max="7680" width="9.109375" style="66"/>
    <col min="7681" max="7681" width="5.109375" style="66" customWidth="1"/>
    <col min="7682" max="7682" width="16.33203125" style="66" customWidth="1"/>
    <col min="7683" max="7683" width="43.109375" style="66" customWidth="1"/>
    <col min="7684" max="7684" width="20.109375" style="66" customWidth="1"/>
    <col min="7685" max="7685" width="18.33203125" style="66" customWidth="1"/>
    <col min="7686" max="7686" width="19.109375" style="66" customWidth="1"/>
    <col min="7687" max="7687" width="16.6640625" style="66" customWidth="1"/>
    <col min="7688" max="7688" width="19.109375" style="66" customWidth="1"/>
    <col min="7689" max="7689" width="15.33203125" style="66" customWidth="1"/>
    <col min="7690" max="7690" width="11.5546875" style="66" bestFit="1" customWidth="1"/>
    <col min="7691" max="7691" width="9.5546875" style="66" bestFit="1" customWidth="1"/>
    <col min="7692" max="7936" width="9.109375" style="66"/>
    <col min="7937" max="7937" width="5.109375" style="66" customWidth="1"/>
    <col min="7938" max="7938" width="16.33203125" style="66" customWidth="1"/>
    <col min="7939" max="7939" width="43.109375" style="66" customWidth="1"/>
    <col min="7940" max="7940" width="20.109375" style="66" customWidth="1"/>
    <col min="7941" max="7941" width="18.33203125" style="66" customWidth="1"/>
    <col min="7942" max="7942" width="19.109375" style="66" customWidth="1"/>
    <col min="7943" max="7943" width="16.6640625" style="66" customWidth="1"/>
    <col min="7944" max="7944" width="19.109375" style="66" customWidth="1"/>
    <col min="7945" max="7945" width="15.33203125" style="66" customWidth="1"/>
    <col min="7946" max="7946" width="11.5546875" style="66" bestFit="1" customWidth="1"/>
    <col min="7947" max="7947" width="9.5546875" style="66" bestFit="1" customWidth="1"/>
    <col min="7948" max="8192" width="9.109375" style="66"/>
    <col min="8193" max="8193" width="5.109375" style="66" customWidth="1"/>
    <col min="8194" max="8194" width="16.33203125" style="66" customWidth="1"/>
    <col min="8195" max="8195" width="43.109375" style="66" customWidth="1"/>
    <col min="8196" max="8196" width="20.109375" style="66" customWidth="1"/>
    <col min="8197" max="8197" width="18.33203125" style="66" customWidth="1"/>
    <col min="8198" max="8198" width="19.109375" style="66" customWidth="1"/>
    <col min="8199" max="8199" width="16.6640625" style="66" customWidth="1"/>
    <col min="8200" max="8200" width="19.109375" style="66" customWidth="1"/>
    <col min="8201" max="8201" width="15.33203125" style="66" customWidth="1"/>
    <col min="8202" max="8202" width="11.5546875" style="66" bestFit="1" customWidth="1"/>
    <col min="8203" max="8203" width="9.5546875" style="66" bestFit="1" customWidth="1"/>
    <col min="8204" max="8448" width="9.109375" style="66"/>
    <col min="8449" max="8449" width="5.109375" style="66" customWidth="1"/>
    <col min="8450" max="8450" width="16.33203125" style="66" customWidth="1"/>
    <col min="8451" max="8451" width="43.109375" style="66" customWidth="1"/>
    <col min="8452" max="8452" width="20.109375" style="66" customWidth="1"/>
    <col min="8453" max="8453" width="18.33203125" style="66" customWidth="1"/>
    <col min="8454" max="8454" width="19.109375" style="66" customWidth="1"/>
    <col min="8455" max="8455" width="16.6640625" style="66" customWidth="1"/>
    <col min="8456" max="8456" width="19.109375" style="66" customWidth="1"/>
    <col min="8457" max="8457" width="15.33203125" style="66" customWidth="1"/>
    <col min="8458" max="8458" width="11.5546875" style="66" bestFit="1" customWidth="1"/>
    <col min="8459" max="8459" width="9.5546875" style="66" bestFit="1" customWidth="1"/>
    <col min="8460" max="8704" width="9.109375" style="66"/>
    <col min="8705" max="8705" width="5.109375" style="66" customWidth="1"/>
    <col min="8706" max="8706" width="16.33203125" style="66" customWidth="1"/>
    <col min="8707" max="8707" width="43.109375" style="66" customWidth="1"/>
    <col min="8708" max="8708" width="20.109375" style="66" customWidth="1"/>
    <col min="8709" max="8709" width="18.33203125" style="66" customWidth="1"/>
    <col min="8710" max="8710" width="19.109375" style="66" customWidth="1"/>
    <col min="8711" max="8711" width="16.6640625" style="66" customWidth="1"/>
    <col min="8712" max="8712" width="19.109375" style="66" customWidth="1"/>
    <col min="8713" max="8713" width="15.33203125" style="66" customWidth="1"/>
    <col min="8714" max="8714" width="11.5546875" style="66" bestFit="1" customWidth="1"/>
    <col min="8715" max="8715" width="9.5546875" style="66" bestFit="1" customWidth="1"/>
    <col min="8716" max="8960" width="9.109375" style="66"/>
    <col min="8961" max="8961" width="5.109375" style="66" customWidth="1"/>
    <col min="8962" max="8962" width="16.33203125" style="66" customWidth="1"/>
    <col min="8963" max="8963" width="43.109375" style="66" customWidth="1"/>
    <col min="8964" max="8964" width="20.109375" style="66" customWidth="1"/>
    <col min="8965" max="8965" width="18.33203125" style="66" customWidth="1"/>
    <col min="8966" max="8966" width="19.109375" style="66" customWidth="1"/>
    <col min="8967" max="8967" width="16.6640625" style="66" customWidth="1"/>
    <col min="8968" max="8968" width="19.109375" style="66" customWidth="1"/>
    <col min="8969" max="8969" width="15.33203125" style="66" customWidth="1"/>
    <col min="8970" max="8970" width="11.5546875" style="66" bestFit="1" customWidth="1"/>
    <col min="8971" max="8971" width="9.5546875" style="66" bestFit="1" customWidth="1"/>
    <col min="8972" max="9216" width="9.109375" style="66"/>
    <col min="9217" max="9217" width="5.109375" style="66" customWidth="1"/>
    <col min="9218" max="9218" width="16.33203125" style="66" customWidth="1"/>
    <col min="9219" max="9219" width="43.109375" style="66" customWidth="1"/>
    <col min="9220" max="9220" width="20.109375" style="66" customWidth="1"/>
    <col min="9221" max="9221" width="18.33203125" style="66" customWidth="1"/>
    <col min="9222" max="9222" width="19.109375" style="66" customWidth="1"/>
    <col min="9223" max="9223" width="16.6640625" style="66" customWidth="1"/>
    <col min="9224" max="9224" width="19.109375" style="66" customWidth="1"/>
    <col min="9225" max="9225" width="15.33203125" style="66" customWidth="1"/>
    <col min="9226" max="9226" width="11.5546875" style="66" bestFit="1" customWidth="1"/>
    <col min="9227" max="9227" width="9.5546875" style="66" bestFit="1" customWidth="1"/>
    <col min="9228" max="9472" width="9.109375" style="66"/>
    <col min="9473" max="9473" width="5.109375" style="66" customWidth="1"/>
    <col min="9474" max="9474" width="16.33203125" style="66" customWidth="1"/>
    <col min="9475" max="9475" width="43.109375" style="66" customWidth="1"/>
    <col min="9476" max="9476" width="20.109375" style="66" customWidth="1"/>
    <col min="9477" max="9477" width="18.33203125" style="66" customWidth="1"/>
    <col min="9478" max="9478" width="19.109375" style="66" customWidth="1"/>
    <col min="9479" max="9479" width="16.6640625" style="66" customWidth="1"/>
    <col min="9480" max="9480" width="19.109375" style="66" customWidth="1"/>
    <col min="9481" max="9481" width="15.33203125" style="66" customWidth="1"/>
    <col min="9482" max="9482" width="11.5546875" style="66" bestFit="1" customWidth="1"/>
    <col min="9483" max="9483" width="9.5546875" style="66" bestFit="1" customWidth="1"/>
    <col min="9484" max="9728" width="9.109375" style="66"/>
    <col min="9729" max="9729" width="5.109375" style="66" customWidth="1"/>
    <col min="9730" max="9730" width="16.33203125" style="66" customWidth="1"/>
    <col min="9731" max="9731" width="43.109375" style="66" customWidth="1"/>
    <col min="9732" max="9732" width="20.109375" style="66" customWidth="1"/>
    <col min="9733" max="9733" width="18.33203125" style="66" customWidth="1"/>
    <col min="9734" max="9734" width="19.109375" style="66" customWidth="1"/>
    <col min="9735" max="9735" width="16.6640625" style="66" customWidth="1"/>
    <col min="9736" max="9736" width="19.109375" style="66" customWidth="1"/>
    <col min="9737" max="9737" width="15.33203125" style="66" customWidth="1"/>
    <col min="9738" max="9738" width="11.5546875" style="66" bestFit="1" customWidth="1"/>
    <col min="9739" max="9739" width="9.5546875" style="66" bestFit="1" customWidth="1"/>
    <col min="9740" max="9984" width="9.109375" style="66"/>
    <col min="9985" max="9985" width="5.109375" style="66" customWidth="1"/>
    <col min="9986" max="9986" width="16.33203125" style="66" customWidth="1"/>
    <col min="9987" max="9987" width="43.109375" style="66" customWidth="1"/>
    <col min="9988" max="9988" width="20.109375" style="66" customWidth="1"/>
    <col min="9989" max="9989" width="18.33203125" style="66" customWidth="1"/>
    <col min="9990" max="9990" width="19.109375" style="66" customWidth="1"/>
    <col min="9991" max="9991" width="16.6640625" style="66" customWidth="1"/>
    <col min="9992" max="9992" width="19.109375" style="66" customWidth="1"/>
    <col min="9993" max="9993" width="15.33203125" style="66" customWidth="1"/>
    <col min="9994" max="9994" width="11.5546875" style="66" bestFit="1" customWidth="1"/>
    <col min="9995" max="9995" width="9.5546875" style="66" bestFit="1" customWidth="1"/>
    <col min="9996" max="10240" width="9.109375" style="66"/>
    <col min="10241" max="10241" width="5.109375" style="66" customWidth="1"/>
    <col min="10242" max="10242" width="16.33203125" style="66" customWidth="1"/>
    <col min="10243" max="10243" width="43.109375" style="66" customWidth="1"/>
    <col min="10244" max="10244" width="20.109375" style="66" customWidth="1"/>
    <col min="10245" max="10245" width="18.33203125" style="66" customWidth="1"/>
    <col min="10246" max="10246" width="19.109375" style="66" customWidth="1"/>
    <col min="10247" max="10247" width="16.6640625" style="66" customWidth="1"/>
    <col min="10248" max="10248" width="19.109375" style="66" customWidth="1"/>
    <col min="10249" max="10249" width="15.33203125" style="66" customWidth="1"/>
    <col min="10250" max="10250" width="11.5546875" style="66" bestFit="1" customWidth="1"/>
    <col min="10251" max="10251" width="9.5546875" style="66" bestFit="1" customWidth="1"/>
    <col min="10252" max="10496" width="9.109375" style="66"/>
    <col min="10497" max="10497" width="5.109375" style="66" customWidth="1"/>
    <col min="10498" max="10498" width="16.33203125" style="66" customWidth="1"/>
    <col min="10499" max="10499" width="43.109375" style="66" customWidth="1"/>
    <col min="10500" max="10500" width="20.109375" style="66" customWidth="1"/>
    <col min="10501" max="10501" width="18.33203125" style="66" customWidth="1"/>
    <col min="10502" max="10502" width="19.109375" style="66" customWidth="1"/>
    <col min="10503" max="10503" width="16.6640625" style="66" customWidth="1"/>
    <col min="10504" max="10504" width="19.109375" style="66" customWidth="1"/>
    <col min="10505" max="10505" width="15.33203125" style="66" customWidth="1"/>
    <col min="10506" max="10506" width="11.5546875" style="66" bestFit="1" customWidth="1"/>
    <col min="10507" max="10507" width="9.5546875" style="66" bestFit="1" customWidth="1"/>
    <col min="10508" max="10752" width="9.109375" style="66"/>
    <col min="10753" max="10753" width="5.109375" style="66" customWidth="1"/>
    <col min="10754" max="10754" width="16.33203125" style="66" customWidth="1"/>
    <col min="10755" max="10755" width="43.109375" style="66" customWidth="1"/>
    <col min="10756" max="10756" width="20.109375" style="66" customWidth="1"/>
    <col min="10757" max="10757" width="18.33203125" style="66" customWidth="1"/>
    <col min="10758" max="10758" width="19.109375" style="66" customWidth="1"/>
    <col min="10759" max="10759" width="16.6640625" style="66" customWidth="1"/>
    <col min="10760" max="10760" width="19.109375" style="66" customWidth="1"/>
    <col min="10761" max="10761" width="15.33203125" style="66" customWidth="1"/>
    <col min="10762" max="10762" width="11.5546875" style="66" bestFit="1" customWidth="1"/>
    <col min="10763" max="10763" width="9.5546875" style="66" bestFit="1" customWidth="1"/>
    <col min="10764" max="11008" width="9.109375" style="66"/>
    <col min="11009" max="11009" width="5.109375" style="66" customWidth="1"/>
    <col min="11010" max="11010" width="16.33203125" style="66" customWidth="1"/>
    <col min="11011" max="11011" width="43.109375" style="66" customWidth="1"/>
    <col min="11012" max="11012" width="20.109375" style="66" customWidth="1"/>
    <col min="11013" max="11013" width="18.33203125" style="66" customWidth="1"/>
    <col min="11014" max="11014" width="19.109375" style="66" customWidth="1"/>
    <col min="11015" max="11015" width="16.6640625" style="66" customWidth="1"/>
    <col min="11016" max="11016" width="19.109375" style="66" customWidth="1"/>
    <col min="11017" max="11017" width="15.33203125" style="66" customWidth="1"/>
    <col min="11018" max="11018" width="11.5546875" style="66" bestFit="1" customWidth="1"/>
    <col min="11019" max="11019" width="9.5546875" style="66" bestFit="1" customWidth="1"/>
    <col min="11020" max="11264" width="9.109375" style="66"/>
    <col min="11265" max="11265" width="5.109375" style="66" customWidth="1"/>
    <col min="11266" max="11266" width="16.33203125" style="66" customWidth="1"/>
    <col min="11267" max="11267" width="43.109375" style="66" customWidth="1"/>
    <col min="11268" max="11268" width="20.109375" style="66" customWidth="1"/>
    <col min="11269" max="11269" width="18.33203125" style="66" customWidth="1"/>
    <col min="11270" max="11270" width="19.109375" style="66" customWidth="1"/>
    <col min="11271" max="11271" width="16.6640625" style="66" customWidth="1"/>
    <col min="11272" max="11272" width="19.109375" style="66" customWidth="1"/>
    <col min="11273" max="11273" width="15.33203125" style="66" customWidth="1"/>
    <col min="11274" max="11274" width="11.5546875" style="66" bestFit="1" customWidth="1"/>
    <col min="11275" max="11275" width="9.5546875" style="66" bestFit="1" customWidth="1"/>
    <col min="11276" max="11520" width="9.109375" style="66"/>
    <col min="11521" max="11521" width="5.109375" style="66" customWidth="1"/>
    <col min="11522" max="11522" width="16.33203125" style="66" customWidth="1"/>
    <col min="11523" max="11523" width="43.109375" style="66" customWidth="1"/>
    <col min="11524" max="11524" width="20.109375" style="66" customWidth="1"/>
    <col min="11525" max="11525" width="18.33203125" style="66" customWidth="1"/>
    <col min="11526" max="11526" width="19.109375" style="66" customWidth="1"/>
    <col min="11527" max="11527" width="16.6640625" style="66" customWidth="1"/>
    <col min="11528" max="11528" width="19.109375" style="66" customWidth="1"/>
    <col min="11529" max="11529" width="15.33203125" style="66" customWidth="1"/>
    <col min="11530" max="11530" width="11.5546875" style="66" bestFit="1" customWidth="1"/>
    <col min="11531" max="11531" width="9.5546875" style="66" bestFit="1" customWidth="1"/>
    <col min="11532" max="11776" width="9.109375" style="66"/>
    <col min="11777" max="11777" width="5.109375" style="66" customWidth="1"/>
    <col min="11778" max="11778" width="16.33203125" style="66" customWidth="1"/>
    <col min="11779" max="11779" width="43.109375" style="66" customWidth="1"/>
    <col min="11780" max="11780" width="20.109375" style="66" customWidth="1"/>
    <col min="11781" max="11781" width="18.33203125" style="66" customWidth="1"/>
    <col min="11782" max="11782" width="19.109375" style="66" customWidth="1"/>
    <col min="11783" max="11783" width="16.6640625" style="66" customWidth="1"/>
    <col min="11784" max="11784" width="19.109375" style="66" customWidth="1"/>
    <col min="11785" max="11785" width="15.33203125" style="66" customWidth="1"/>
    <col min="11786" max="11786" width="11.5546875" style="66" bestFit="1" customWidth="1"/>
    <col min="11787" max="11787" width="9.5546875" style="66" bestFit="1" customWidth="1"/>
    <col min="11788" max="12032" width="9.109375" style="66"/>
    <col min="12033" max="12033" width="5.109375" style="66" customWidth="1"/>
    <col min="12034" max="12034" width="16.33203125" style="66" customWidth="1"/>
    <col min="12035" max="12035" width="43.109375" style="66" customWidth="1"/>
    <col min="12036" max="12036" width="20.109375" style="66" customWidth="1"/>
    <col min="12037" max="12037" width="18.33203125" style="66" customWidth="1"/>
    <col min="12038" max="12038" width="19.109375" style="66" customWidth="1"/>
    <col min="12039" max="12039" width="16.6640625" style="66" customWidth="1"/>
    <col min="12040" max="12040" width="19.109375" style="66" customWidth="1"/>
    <col min="12041" max="12041" width="15.33203125" style="66" customWidth="1"/>
    <col min="12042" max="12042" width="11.5546875" style="66" bestFit="1" customWidth="1"/>
    <col min="12043" max="12043" width="9.5546875" style="66" bestFit="1" customWidth="1"/>
    <col min="12044" max="12288" width="9.109375" style="66"/>
    <col min="12289" max="12289" width="5.109375" style="66" customWidth="1"/>
    <col min="12290" max="12290" width="16.33203125" style="66" customWidth="1"/>
    <col min="12291" max="12291" width="43.109375" style="66" customWidth="1"/>
    <col min="12292" max="12292" width="20.109375" style="66" customWidth="1"/>
    <col min="12293" max="12293" width="18.33203125" style="66" customWidth="1"/>
    <col min="12294" max="12294" width="19.109375" style="66" customWidth="1"/>
    <col min="12295" max="12295" width="16.6640625" style="66" customWidth="1"/>
    <col min="12296" max="12296" width="19.109375" style="66" customWidth="1"/>
    <col min="12297" max="12297" width="15.33203125" style="66" customWidth="1"/>
    <col min="12298" max="12298" width="11.5546875" style="66" bestFit="1" customWidth="1"/>
    <col min="12299" max="12299" width="9.5546875" style="66" bestFit="1" customWidth="1"/>
    <col min="12300" max="12544" width="9.109375" style="66"/>
    <col min="12545" max="12545" width="5.109375" style="66" customWidth="1"/>
    <col min="12546" max="12546" width="16.33203125" style="66" customWidth="1"/>
    <col min="12547" max="12547" width="43.109375" style="66" customWidth="1"/>
    <col min="12548" max="12548" width="20.109375" style="66" customWidth="1"/>
    <col min="12549" max="12549" width="18.33203125" style="66" customWidth="1"/>
    <col min="12550" max="12550" width="19.109375" style="66" customWidth="1"/>
    <col min="12551" max="12551" width="16.6640625" style="66" customWidth="1"/>
    <col min="12552" max="12552" width="19.109375" style="66" customWidth="1"/>
    <col min="12553" max="12553" width="15.33203125" style="66" customWidth="1"/>
    <col min="12554" max="12554" width="11.5546875" style="66" bestFit="1" customWidth="1"/>
    <col min="12555" max="12555" width="9.5546875" style="66" bestFit="1" customWidth="1"/>
    <col min="12556" max="12800" width="9.109375" style="66"/>
    <col min="12801" max="12801" width="5.109375" style="66" customWidth="1"/>
    <col min="12802" max="12802" width="16.33203125" style="66" customWidth="1"/>
    <col min="12803" max="12803" width="43.109375" style="66" customWidth="1"/>
    <col min="12804" max="12804" width="20.109375" style="66" customWidth="1"/>
    <col min="12805" max="12805" width="18.33203125" style="66" customWidth="1"/>
    <col min="12806" max="12806" width="19.109375" style="66" customWidth="1"/>
    <col min="12807" max="12807" width="16.6640625" style="66" customWidth="1"/>
    <col min="12808" max="12808" width="19.109375" style="66" customWidth="1"/>
    <col min="12809" max="12809" width="15.33203125" style="66" customWidth="1"/>
    <col min="12810" max="12810" width="11.5546875" style="66" bestFit="1" customWidth="1"/>
    <col min="12811" max="12811" width="9.5546875" style="66" bestFit="1" customWidth="1"/>
    <col min="12812" max="13056" width="9.109375" style="66"/>
    <col min="13057" max="13057" width="5.109375" style="66" customWidth="1"/>
    <col min="13058" max="13058" width="16.33203125" style="66" customWidth="1"/>
    <col min="13059" max="13059" width="43.109375" style="66" customWidth="1"/>
    <col min="13060" max="13060" width="20.109375" style="66" customWidth="1"/>
    <col min="13061" max="13061" width="18.33203125" style="66" customWidth="1"/>
    <col min="13062" max="13062" width="19.109375" style="66" customWidth="1"/>
    <col min="13063" max="13063" width="16.6640625" style="66" customWidth="1"/>
    <col min="13064" max="13064" width="19.109375" style="66" customWidth="1"/>
    <col min="13065" max="13065" width="15.33203125" style="66" customWidth="1"/>
    <col min="13066" max="13066" width="11.5546875" style="66" bestFit="1" customWidth="1"/>
    <col min="13067" max="13067" width="9.5546875" style="66" bestFit="1" customWidth="1"/>
    <col min="13068" max="13312" width="9.109375" style="66"/>
    <col min="13313" max="13313" width="5.109375" style="66" customWidth="1"/>
    <col min="13314" max="13314" width="16.33203125" style="66" customWidth="1"/>
    <col min="13315" max="13315" width="43.109375" style="66" customWidth="1"/>
    <col min="13316" max="13316" width="20.109375" style="66" customWidth="1"/>
    <col min="13317" max="13317" width="18.33203125" style="66" customWidth="1"/>
    <col min="13318" max="13318" width="19.109375" style="66" customWidth="1"/>
    <col min="13319" max="13319" width="16.6640625" style="66" customWidth="1"/>
    <col min="13320" max="13320" width="19.109375" style="66" customWidth="1"/>
    <col min="13321" max="13321" width="15.33203125" style="66" customWidth="1"/>
    <col min="13322" max="13322" width="11.5546875" style="66" bestFit="1" customWidth="1"/>
    <col min="13323" max="13323" width="9.5546875" style="66" bestFit="1" customWidth="1"/>
    <col min="13324" max="13568" width="9.109375" style="66"/>
    <col min="13569" max="13569" width="5.109375" style="66" customWidth="1"/>
    <col min="13570" max="13570" width="16.33203125" style="66" customWidth="1"/>
    <col min="13571" max="13571" width="43.109375" style="66" customWidth="1"/>
    <col min="13572" max="13572" width="20.109375" style="66" customWidth="1"/>
    <col min="13573" max="13573" width="18.33203125" style="66" customWidth="1"/>
    <col min="13574" max="13574" width="19.109375" style="66" customWidth="1"/>
    <col min="13575" max="13575" width="16.6640625" style="66" customWidth="1"/>
    <col min="13576" max="13576" width="19.109375" style="66" customWidth="1"/>
    <col min="13577" max="13577" width="15.33203125" style="66" customWidth="1"/>
    <col min="13578" max="13578" width="11.5546875" style="66" bestFit="1" customWidth="1"/>
    <col min="13579" max="13579" width="9.5546875" style="66" bestFit="1" customWidth="1"/>
    <col min="13580" max="13824" width="9.109375" style="66"/>
    <col min="13825" max="13825" width="5.109375" style="66" customWidth="1"/>
    <col min="13826" max="13826" width="16.33203125" style="66" customWidth="1"/>
    <col min="13827" max="13827" width="43.109375" style="66" customWidth="1"/>
    <col min="13828" max="13828" width="20.109375" style="66" customWidth="1"/>
    <col min="13829" max="13829" width="18.33203125" style="66" customWidth="1"/>
    <col min="13830" max="13830" width="19.109375" style="66" customWidth="1"/>
    <col min="13831" max="13831" width="16.6640625" style="66" customWidth="1"/>
    <col min="13832" max="13832" width="19.109375" style="66" customWidth="1"/>
    <col min="13833" max="13833" width="15.33203125" style="66" customWidth="1"/>
    <col min="13834" max="13834" width="11.5546875" style="66" bestFit="1" customWidth="1"/>
    <col min="13835" max="13835" width="9.5546875" style="66" bestFit="1" customWidth="1"/>
    <col min="13836" max="14080" width="9.109375" style="66"/>
    <col min="14081" max="14081" width="5.109375" style="66" customWidth="1"/>
    <col min="14082" max="14082" width="16.33203125" style="66" customWidth="1"/>
    <col min="14083" max="14083" width="43.109375" style="66" customWidth="1"/>
    <col min="14084" max="14084" width="20.109375" style="66" customWidth="1"/>
    <col min="14085" max="14085" width="18.33203125" style="66" customWidth="1"/>
    <col min="14086" max="14086" width="19.109375" style="66" customWidth="1"/>
    <col min="14087" max="14087" width="16.6640625" style="66" customWidth="1"/>
    <col min="14088" max="14088" width="19.109375" style="66" customWidth="1"/>
    <col min="14089" max="14089" width="15.33203125" style="66" customWidth="1"/>
    <col min="14090" max="14090" width="11.5546875" style="66" bestFit="1" customWidth="1"/>
    <col min="14091" max="14091" width="9.5546875" style="66" bestFit="1" customWidth="1"/>
    <col min="14092" max="14336" width="9.109375" style="66"/>
    <col min="14337" max="14337" width="5.109375" style="66" customWidth="1"/>
    <col min="14338" max="14338" width="16.33203125" style="66" customWidth="1"/>
    <col min="14339" max="14339" width="43.109375" style="66" customWidth="1"/>
    <col min="14340" max="14340" width="20.109375" style="66" customWidth="1"/>
    <col min="14341" max="14341" width="18.33203125" style="66" customWidth="1"/>
    <col min="14342" max="14342" width="19.109375" style="66" customWidth="1"/>
    <col min="14343" max="14343" width="16.6640625" style="66" customWidth="1"/>
    <col min="14344" max="14344" width="19.109375" style="66" customWidth="1"/>
    <col min="14345" max="14345" width="15.33203125" style="66" customWidth="1"/>
    <col min="14346" max="14346" width="11.5546875" style="66" bestFit="1" customWidth="1"/>
    <col min="14347" max="14347" width="9.5546875" style="66" bestFit="1" customWidth="1"/>
    <col min="14348" max="14592" width="9.109375" style="66"/>
    <col min="14593" max="14593" width="5.109375" style="66" customWidth="1"/>
    <col min="14594" max="14594" width="16.33203125" style="66" customWidth="1"/>
    <col min="14595" max="14595" width="43.109375" style="66" customWidth="1"/>
    <col min="14596" max="14596" width="20.109375" style="66" customWidth="1"/>
    <col min="14597" max="14597" width="18.33203125" style="66" customWidth="1"/>
    <col min="14598" max="14598" width="19.109375" style="66" customWidth="1"/>
    <col min="14599" max="14599" width="16.6640625" style="66" customWidth="1"/>
    <col min="14600" max="14600" width="19.109375" style="66" customWidth="1"/>
    <col min="14601" max="14601" width="15.33203125" style="66" customWidth="1"/>
    <col min="14602" max="14602" width="11.5546875" style="66" bestFit="1" customWidth="1"/>
    <col min="14603" max="14603" width="9.5546875" style="66" bestFit="1" customWidth="1"/>
    <col min="14604" max="14848" width="9.109375" style="66"/>
    <col min="14849" max="14849" width="5.109375" style="66" customWidth="1"/>
    <col min="14850" max="14850" width="16.33203125" style="66" customWidth="1"/>
    <col min="14851" max="14851" width="43.109375" style="66" customWidth="1"/>
    <col min="14852" max="14852" width="20.109375" style="66" customWidth="1"/>
    <col min="14853" max="14853" width="18.33203125" style="66" customWidth="1"/>
    <col min="14854" max="14854" width="19.109375" style="66" customWidth="1"/>
    <col min="14855" max="14855" width="16.6640625" style="66" customWidth="1"/>
    <col min="14856" max="14856" width="19.109375" style="66" customWidth="1"/>
    <col min="14857" max="14857" width="15.33203125" style="66" customWidth="1"/>
    <col min="14858" max="14858" width="11.5546875" style="66" bestFit="1" customWidth="1"/>
    <col min="14859" max="14859" width="9.5546875" style="66" bestFit="1" customWidth="1"/>
    <col min="14860" max="15104" width="9.109375" style="66"/>
    <col min="15105" max="15105" width="5.109375" style="66" customWidth="1"/>
    <col min="15106" max="15106" width="16.33203125" style="66" customWidth="1"/>
    <col min="15107" max="15107" width="43.109375" style="66" customWidth="1"/>
    <col min="15108" max="15108" width="20.109375" style="66" customWidth="1"/>
    <col min="15109" max="15109" width="18.33203125" style="66" customWidth="1"/>
    <col min="15110" max="15110" width="19.109375" style="66" customWidth="1"/>
    <col min="15111" max="15111" width="16.6640625" style="66" customWidth="1"/>
    <col min="15112" max="15112" width="19.109375" style="66" customWidth="1"/>
    <col min="15113" max="15113" width="15.33203125" style="66" customWidth="1"/>
    <col min="15114" max="15114" width="11.5546875" style="66" bestFit="1" customWidth="1"/>
    <col min="15115" max="15115" width="9.5546875" style="66" bestFit="1" customWidth="1"/>
    <col min="15116" max="15360" width="9.109375" style="66"/>
    <col min="15361" max="15361" width="5.109375" style="66" customWidth="1"/>
    <col min="15362" max="15362" width="16.33203125" style="66" customWidth="1"/>
    <col min="15363" max="15363" width="43.109375" style="66" customWidth="1"/>
    <col min="15364" max="15364" width="20.109375" style="66" customWidth="1"/>
    <col min="15365" max="15365" width="18.33203125" style="66" customWidth="1"/>
    <col min="15366" max="15366" width="19.109375" style="66" customWidth="1"/>
    <col min="15367" max="15367" width="16.6640625" style="66" customWidth="1"/>
    <col min="15368" max="15368" width="19.109375" style="66" customWidth="1"/>
    <col min="15369" max="15369" width="15.33203125" style="66" customWidth="1"/>
    <col min="15370" max="15370" width="11.5546875" style="66" bestFit="1" customWidth="1"/>
    <col min="15371" max="15371" width="9.5546875" style="66" bestFit="1" customWidth="1"/>
    <col min="15372" max="15616" width="9.109375" style="66"/>
    <col min="15617" max="15617" width="5.109375" style="66" customWidth="1"/>
    <col min="15618" max="15618" width="16.33203125" style="66" customWidth="1"/>
    <col min="15619" max="15619" width="43.109375" style="66" customWidth="1"/>
    <col min="15620" max="15620" width="20.109375" style="66" customWidth="1"/>
    <col min="15621" max="15621" width="18.33203125" style="66" customWidth="1"/>
    <col min="15622" max="15622" width="19.109375" style="66" customWidth="1"/>
    <col min="15623" max="15623" width="16.6640625" style="66" customWidth="1"/>
    <col min="15624" max="15624" width="19.109375" style="66" customWidth="1"/>
    <col min="15625" max="15625" width="15.33203125" style="66" customWidth="1"/>
    <col min="15626" max="15626" width="11.5546875" style="66" bestFit="1" customWidth="1"/>
    <col min="15627" max="15627" width="9.5546875" style="66" bestFit="1" customWidth="1"/>
    <col min="15628" max="15872" width="9.109375" style="66"/>
    <col min="15873" max="15873" width="5.109375" style="66" customWidth="1"/>
    <col min="15874" max="15874" width="16.33203125" style="66" customWidth="1"/>
    <col min="15875" max="15875" width="43.109375" style="66" customWidth="1"/>
    <col min="15876" max="15876" width="20.109375" style="66" customWidth="1"/>
    <col min="15877" max="15877" width="18.33203125" style="66" customWidth="1"/>
    <col min="15878" max="15878" width="19.109375" style="66" customWidth="1"/>
    <col min="15879" max="15879" width="16.6640625" style="66" customWidth="1"/>
    <col min="15880" max="15880" width="19.109375" style="66" customWidth="1"/>
    <col min="15881" max="15881" width="15.33203125" style="66" customWidth="1"/>
    <col min="15882" max="15882" width="11.5546875" style="66" bestFit="1" customWidth="1"/>
    <col min="15883" max="15883" width="9.5546875" style="66" bestFit="1" customWidth="1"/>
    <col min="15884" max="16128" width="9.109375" style="66"/>
    <col min="16129" max="16129" width="5.109375" style="66" customWidth="1"/>
    <col min="16130" max="16130" width="16.33203125" style="66" customWidth="1"/>
    <col min="16131" max="16131" width="43.109375" style="66" customWidth="1"/>
    <col min="16132" max="16132" width="20.109375" style="66" customWidth="1"/>
    <col min="16133" max="16133" width="18.33203125" style="66" customWidth="1"/>
    <col min="16134" max="16134" width="19.109375" style="66" customWidth="1"/>
    <col min="16135" max="16135" width="16.6640625" style="66" customWidth="1"/>
    <col min="16136" max="16136" width="19.109375" style="66" customWidth="1"/>
    <col min="16137" max="16137" width="15.33203125" style="66" customWidth="1"/>
    <col min="16138" max="16138" width="11.5546875" style="66" bestFit="1" customWidth="1"/>
    <col min="16139" max="16139" width="9.5546875" style="66" bestFit="1" customWidth="1"/>
    <col min="16140" max="16384" width="9.109375" style="66"/>
  </cols>
  <sheetData>
    <row r="1" spans="1:16" s="61" customFormat="1" ht="29.25" customHeight="1">
      <c r="A1" s="266" t="s">
        <v>61</v>
      </c>
      <c r="B1" s="266"/>
      <c r="C1" s="266"/>
      <c r="D1" s="266"/>
      <c r="E1" s="266"/>
      <c r="F1" s="266"/>
      <c r="G1" s="266"/>
      <c r="H1" s="266"/>
    </row>
    <row r="2" spans="1:16" s="64" customFormat="1" ht="69.75" customHeight="1">
      <c r="A2" s="267" t="s">
        <v>170</v>
      </c>
      <c r="B2" s="267"/>
      <c r="C2" s="267"/>
      <c r="D2" s="267"/>
      <c r="E2" s="267"/>
      <c r="F2" s="267"/>
      <c r="G2" s="267"/>
      <c r="H2" s="267"/>
      <c r="I2" s="62"/>
      <c r="J2" s="63"/>
      <c r="K2" s="63"/>
      <c r="L2" s="63"/>
      <c r="M2" s="63"/>
      <c r="N2" s="63"/>
      <c r="O2" s="63"/>
      <c r="P2" s="63"/>
    </row>
    <row r="3" spans="1:16" s="61" customFormat="1" ht="24" customHeight="1">
      <c r="A3" s="268" t="s">
        <v>62</v>
      </c>
      <c r="B3" s="268"/>
      <c r="C3" s="268"/>
      <c r="D3" s="268"/>
      <c r="E3" s="268"/>
      <c r="F3" s="268"/>
      <c r="G3" s="268"/>
      <c r="H3" s="268"/>
    </row>
    <row r="4" spans="1:16" ht="9" customHeight="1">
      <c r="A4" s="65"/>
      <c r="B4" s="65"/>
      <c r="C4" s="65"/>
      <c r="D4" s="65"/>
      <c r="E4" s="65"/>
      <c r="F4" s="65"/>
      <c r="G4" s="65"/>
      <c r="H4" s="65"/>
    </row>
    <row r="5" spans="1:16" ht="27.75" customHeight="1">
      <c r="A5" s="269"/>
      <c r="B5" s="269"/>
      <c r="C5" s="269"/>
      <c r="D5" s="270" t="s">
        <v>63</v>
      </c>
      <c r="E5" s="270"/>
      <c r="F5" s="270"/>
      <c r="G5" s="67">
        <f>H39</f>
        <v>19165.695490119044</v>
      </c>
      <c r="H5" s="68" t="s">
        <v>64</v>
      </c>
      <c r="I5" s="69"/>
    </row>
    <row r="6" spans="1:16" ht="22.5" customHeight="1">
      <c r="A6" s="68"/>
      <c r="B6" s="271" t="s">
        <v>65</v>
      </c>
      <c r="C6" s="271"/>
      <c r="D6" s="70"/>
      <c r="E6" s="70"/>
      <c r="F6" s="272" t="s">
        <v>66</v>
      </c>
      <c r="G6" s="272"/>
      <c r="H6" s="71"/>
      <c r="I6" s="69"/>
    </row>
    <row r="7" spans="1:16" s="72" customFormat="1" ht="17.25" customHeight="1">
      <c r="A7" s="262" t="s">
        <v>1</v>
      </c>
      <c r="B7" s="262" t="s">
        <v>67</v>
      </c>
      <c r="C7" s="262" t="s">
        <v>68</v>
      </c>
      <c r="D7" s="264" t="s">
        <v>69</v>
      </c>
      <c r="E7" s="265"/>
      <c r="F7" s="265"/>
      <c r="G7" s="265"/>
      <c r="H7" s="262" t="s">
        <v>70</v>
      </c>
    </row>
    <row r="8" spans="1:16" s="72" customFormat="1" ht="99.75" customHeight="1">
      <c r="A8" s="263"/>
      <c r="B8" s="263"/>
      <c r="C8" s="263"/>
      <c r="D8" s="73" t="s">
        <v>71</v>
      </c>
      <c r="E8" s="73" t="s">
        <v>72</v>
      </c>
      <c r="F8" s="73" t="s">
        <v>73</v>
      </c>
      <c r="G8" s="73" t="s">
        <v>74</v>
      </c>
      <c r="H8" s="263"/>
    </row>
    <row r="9" spans="1:16" s="74" customFormat="1" ht="15">
      <c r="A9" s="34">
        <v>1</v>
      </c>
      <c r="B9" s="34">
        <v>2</v>
      </c>
      <c r="C9" s="34">
        <v>3</v>
      </c>
      <c r="D9" s="34">
        <v>4</v>
      </c>
      <c r="E9" s="34">
        <v>5</v>
      </c>
      <c r="F9" s="34">
        <v>6</v>
      </c>
      <c r="G9" s="34">
        <v>7</v>
      </c>
      <c r="H9" s="34">
        <v>8</v>
      </c>
    </row>
    <row r="10" spans="1:16" s="74" customFormat="1" ht="20.100000000000001" customHeight="1">
      <c r="A10" s="75"/>
      <c r="B10" s="230" t="s">
        <v>75</v>
      </c>
      <c r="C10" s="231"/>
      <c r="D10" s="231"/>
      <c r="E10" s="231"/>
      <c r="F10" s="231"/>
      <c r="G10" s="232"/>
      <c r="H10" s="75"/>
    </row>
    <row r="11" spans="1:16" s="74" customFormat="1" ht="23.25" customHeight="1">
      <c r="A11" s="233">
        <v>1</v>
      </c>
      <c r="B11" s="259" t="s">
        <v>76</v>
      </c>
      <c r="C11" s="260" t="s">
        <v>172</v>
      </c>
      <c r="D11" s="227">
        <f>H11-F11</f>
        <v>14522.339517134169</v>
      </c>
      <c r="E11" s="233" t="s">
        <v>77</v>
      </c>
      <c r="F11" s="227"/>
      <c r="G11" s="233" t="s">
        <v>78</v>
      </c>
      <c r="H11" s="227">
        <f>Ob.1!H11</f>
        <v>14522.339517134169</v>
      </c>
    </row>
    <row r="12" spans="1:16" s="74" customFormat="1" ht="25.5" customHeight="1">
      <c r="A12" s="234"/>
      <c r="B12" s="234"/>
      <c r="C12" s="261"/>
      <c r="D12" s="228"/>
      <c r="E12" s="234"/>
      <c r="F12" s="228"/>
      <c r="G12" s="234"/>
      <c r="H12" s="228"/>
    </row>
    <row r="13" spans="1:16" s="80" customFormat="1" ht="18" customHeight="1">
      <c r="A13" s="73"/>
      <c r="B13" s="73"/>
      <c r="C13" s="76" t="s">
        <v>79</v>
      </c>
      <c r="D13" s="77">
        <f>SUM(D11:D12)</f>
        <v>14522.339517134169</v>
      </c>
      <c r="E13" s="78">
        <f>SUM(E11:E12)</f>
        <v>0</v>
      </c>
      <c r="F13" s="77">
        <f>SUM(F11:F12)</f>
        <v>0</v>
      </c>
      <c r="G13" s="78">
        <f>SUM(G11:G12)</f>
        <v>0</v>
      </c>
      <c r="H13" s="77">
        <f>SUM(H11:H12)</f>
        <v>14522.339517134169</v>
      </c>
      <c r="I13" s="79"/>
    </row>
    <row r="14" spans="1:16" s="80" customFormat="1" ht="18" hidden="1" customHeight="1">
      <c r="A14" s="73"/>
      <c r="B14" s="73"/>
      <c r="C14" s="76" t="s">
        <v>80</v>
      </c>
      <c r="D14" s="77">
        <f>D13</f>
        <v>14522.339517134169</v>
      </c>
      <c r="E14" s="77">
        <f>E13</f>
        <v>0</v>
      </c>
      <c r="F14" s="77">
        <f>F13</f>
        <v>0</v>
      </c>
      <c r="G14" s="77">
        <f>G13</f>
        <v>0</v>
      </c>
      <c r="H14" s="77">
        <f>H13</f>
        <v>14522.339517134169</v>
      </c>
      <c r="I14" s="79"/>
    </row>
    <row r="15" spans="1:16" s="74" customFormat="1" ht="20.100000000000001" customHeight="1">
      <c r="A15" s="75"/>
      <c r="B15" s="230" t="s">
        <v>81</v>
      </c>
      <c r="C15" s="231"/>
      <c r="D15" s="231"/>
      <c r="E15" s="231"/>
      <c r="F15" s="231"/>
      <c r="G15" s="232"/>
      <c r="H15" s="75"/>
    </row>
    <row r="16" spans="1:16" s="81" customFormat="1" ht="24" customHeight="1">
      <c r="A16" s="233">
        <v>2</v>
      </c>
      <c r="B16" s="257">
        <f>1.5*0.8%</f>
        <v>1.2E-2</v>
      </c>
      <c r="C16" s="237" t="s">
        <v>82</v>
      </c>
      <c r="D16" s="227">
        <f>D14*1.2/100</f>
        <v>174.26807420561002</v>
      </c>
      <c r="E16" s="239">
        <f>E13*1.2/100</f>
        <v>0</v>
      </c>
      <c r="F16" s="227" t="s">
        <v>78</v>
      </c>
      <c r="G16" s="233" t="s">
        <v>78</v>
      </c>
      <c r="H16" s="227">
        <f>SUM(D16:G17)</f>
        <v>174.26807420561002</v>
      </c>
    </row>
    <row r="17" spans="1:9" s="82" customFormat="1" ht="24" customHeight="1">
      <c r="A17" s="234"/>
      <c r="B17" s="258"/>
      <c r="C17" s="238"/>
      <c r="D17" s="228"/>
      <c r="E17" s="240"/>
      <c r="F17" s="228"/>
      <c r="G17" s="234"/>
      <c r="H17" s="228"/>
    </row>
    <row r="18" spans="1:9" s="80" customFormat="1" ht="19.95" customHeight="1">
      <c r="A18" s="73"/>
      <c r="B18" s="73"/>
      <c r="C18" s="76" t="s">
        <v>83</v>
      </c>
      <c r="D18" s="77">
        <f>SUM(D16)</f>
        <v>174.26807420561002</v>
      </c>
      <c r="E18" s="78">
        <f>SUM(E16)</f>
        <v>0</v>
      </c>
      <c r="F18" s="78">
        <f>SUM(F16)</f>
        <v>0</v>
      </c>
      <c r="G18" s="78">
        <f>SUM(G16)</f>
        <v>0</v>
      </c>
      <c r="H18" s="77">
        <f>SUM(H16)</f>
        <v>174.26807420561002</v>
      </c>
    </row>
    <row r="19" spans="1:9" s="80" customFormat="1" ht="19.95" customHeight="1">
      <c r="A19" s="73"/>
      <c r="B19" s="73"/>
      <c r="C19" s="76" t="s">
        <v>84</v>
      </c>
      <c r="D19" s="77">
        <f>D18+D14</f>
        <v>14696.60759133978</v>
      </c>
      <c r="E19" s="77">
        <f>E18+E14</f>
        <v>0</v>
      </c>
      <c r="F19" s="77">
        <f>F18+F14</f>
        <v>0</v>
      </c>
      <c r="G19" s="77">
        <f>G18+G14</f>
        <v>0</v>
      </c>
      <c r="H19" s="77">
        <f>H18+H14</f>
        <v>14696.60759133978</v>
      </c>
      <c r="I19" s="80">
        <f>D13*1.012</f>
        <v>14696.60759133978</v>
      </c>
    </row>
    <row r="20" spans="1:9" s="74" customFormat="1" ht="19.95" customHeight="1">
      <c r="A20" s="75"/>
      <c r="B20" s="230" t="s">
        <v>85</v>
      </c>
      <c r="C20" s="231"/>
      <c r="D20" s="231"/>
      <c r="E20" s="231"/>
      <c r="F20" s="231"/>
      <c r="G20" s="232"/>
      <c r="H20" s="75"/>
    </row>
    <row r="21" spans="1:9" s="81" customFormat="1" ht="19.95" customHeight="1">
      <c r="A21" s="233">
        <v>4</v>
      </c>
      <c r="B21" s="251">
        <f>0.7*0.8%</f>
        <v>5.5999999999999999E-3</v>
      </c>
      <c r="C21" s="253" t="s">
        <v>86</v>
      </c>
      <c r="D21" s="227">
        <f>D19*0.56/100</f>
        <v>82.301002511502773</v>
      </c>
      <c r="E21" s="239">
        <f>E19*1.6/100</f>
        <v>0</v>
      </c>
      <c r="F21" s="243"/>
      <c r="G21" s="243"/>
      <c r="H21" s="227">
        <f>SUM(D21:G22)</f>
        <v>82.301002511502773</v>
      </c>
    </row>
    <row r="22" spans="1:9" s="82" customFormat="1" ht="19.95" customHeight="1">
      <c r="A22" s="234"/>
      <c r="B22" s="252"/>
      <c r="C22" s="254"/>
      <c r="D22" s="228"/>
      <c r="E22" s="240"/>
      <c r="F22" s="244"/>
      <c r="G22" s="244"/>
      <c r="H22" s="228"/>
    </row>
    <row r="23" spans="1:9" s="83" customFormat="1" ht="41.25" customHeight="1">
      <c r="A23" s="249">
        <v>5</v>
      </c>
      <c r="B23" s="251">
        <v>1.5E-3</v>
      </c>
      <c r="C23" s="253" t="s">
        <v>87</v>
      </c>
      <c r="D23" s="247">
        <f>D19*0.15/100</f>
        <v>22.04491138700967</v>
      </c>
      <c r="E23" s="255">
        <f>E19*0.15/100</f>
        <v>0</v>
      </c>
      <c r="F23" s="245"/>
      <c r="G23" s="245"/>
      <c r="H23" s="247">
        <f>SUM(D23:G24)</f>
        <v>22.04491138700967</v>
      </c>
    </row>
    <row r="24" spans="1:9" s="84" customFormat="1" ht="41.25" customHeight="1">
      <c r="A24" s="250"/>
      <c r="B24" s="252"/>
      <c r="C24" s="254"/>
      <c r="D24" s="248"/>
      <c r="E24" s="256"/>
      <c r="F24" s="246"/>
      <c r="G24" s="246"/>
      <c r="H24" s="248"/>
    </row>
    <row r="25" spans="1:9" s="80" customFormat="1" ht="19.95" customHeight="1">
      <c r="A25" s="73"/>
      <c r="B25" s="73"/>
      <c r="C25" s="76" t="s">
        <v>88</v>
      </c>
      <c r="D25" s="77">
        <f>SUM(D21:D24)</f>
        <v>104.34591389851244</v>
      </c>
      <c r="E25" s="77">
        <f>SUM(E21:E24)</f>
        <v>0</v>
      </c>
      <c r="F25" s="77">
        <f>SUM(F21:F24)</f>
        <v>0</v>
      </c>
      <c r="G25" s="77">
        <f>SUM(G21:G24)</f>
        <v>0</v>
      </c>
      <c r="H25" s="77">
        <f>SUM(H21:H24)</f>
        <v>104.34591389851244</v>
      </c>
    </row>
    <row r="26" spans="1:9" s="80" customFormat="1" ht="19.95" customHeight="1">
      <c r="A26" s="73"/>
      <c r="B26" s="73"/>
      <c r="C26" s="76" t="s">
        <v>89</v>
      </c>
      <c r="D26" s="77">
        <f>D25+D19</f>
        <v>14800.953505238293</v>
      </c>
      <c r="E26" s="78">
        <f>E25+E19</f>
        <v>0</v>
      </c>
      <c r="F26" s="77">
        <f>F25+F19</f>
        <v>0</v>
      </c>
      <c r="G26" s="78">
        <f>G25+G19</f>
        <v>0</v>
      </c>
      <c r="H26" s="77">
        <f>H25+H19</f>
        <v>14800.953505238293</v>
      </c>
      <c r="I26" s="80">
        <f>H19*1.0071</f>
        <v>14800.953505238294</v>
      </c>
    </row>
    <row r="27" spans="1:9" s="74" customFormat="1" ht="19.95" customHeight="1">
      <c r="A27" s="34"/>
      <c r="B27" s="230" t="s">
        <v>90</v>
      </c>
      <c r="C27" s="231"/>
      <c r="D27" s="231"/>
      <c r="E27" s="231"/>
      <c r="F27" s="231"/>
      <c r="G27" s="232"/>
      <c r="H27" s="34"/>
    </row>
    <row r="28" spans="1:9" s="81" customFormat="1" ht="11.25" customHeight="1">
      <c r="A28" s="233">
        <v>6</v>
      </c>
      <c r="B28" s="241">
        <v>1.2E-2</v>
      </c>
      <c r="C28" s="237" t="s">
        <v>91</v>
      </c>
      <c r="D28" s="243"/>
      <c r="E28" s="243"/>
      <c r="F28" s="243"/>
      <c r="G28" s="227">
        <f>H28</f>
        <v>177.61144206285951</v>
      </c>
      <c r="H28" s="227">
        <f>D26*1.2/100</f>
        <v>177.61144206285951</v>
      </c>
    </row>
    <row r="29" spans="1:9" s="82" customFormat="1" ht="11.25" customHeight="1">
      <c r="A29" s="234"/>
      <c r="B29" s="242"/>
      <c r="C29" s="238"/>
      <c r="D29" s="244"/>
      <c r="E29" s="244"/>
      <c r="F29" s="244"/>
      <c r="G29" s="228"/>
      <c r="H29" s="228"/>
    </row>
    <row r="30" spans="1:9" s="81" customFormat="1" ht="11.25" customHeight="1">
      <c r="A30" s="233">
        <v>7</v>
      </c>
      <c r="B30" s="241">
        <v>6.0000000000000001E-3</v>
      </c>
      <c r="C30" s="237" t="s">
        <v>92</v>
      </c>
      <c r="D30" s="243"/>
      <c r="E30" s="243"/>
      <c r="F30" s="243"/>
      <c r="G30" s="227">
        <f>H30</f>
        <v>88.805721031429755</v>
      </c>
      <c r="H30" s="227">
        <f>D26*0.6/100</f>
        <v>88.805721031429755</v>
      </c>
    </row>
    <row r="31" spans="1:9" s="82" customFormat="1" ht="11.25" customHeight="1">
      <c r="A31" s="234"/>
      <c r="B31" s="242"/>
      <c r="C31" s="238"/>
      <c r="D31" s="244"/>
      <c r="E31" s="244"/>
      <c r="F31" s="244"/>
      <c r="G31" s="228"/>
      <c r="H31" s="228"/>
    </row>
    <row r="32" spans="1:9" s="80" customFormat="1" ht="20.100000000000001" customHeight="1">
      <c r="A32" s="73"/>
      <c r="B32" s="73"/>
      <c r="C32" s="76" t="s">
        <v>93</v>
      </c>
      <c r="D32" s="78">
        <f>SUM(D28:D31)</f>
        <v>0</v>
      </c>
      <c r="E32" s="78">
        <f>SUM(E28:E31)</f>
        <v>0</v>
      </c>
      <c r="F32" s="78">
        <f>SUM(F28:F31)</f>
        <v>0</v>
      </c>
      <c r="G32" s="77">
        <f>SUM(G28:G31)</f>
        <v>266.41716309428926</v>
      </c>
      <c r="H32" s="77">
        <f>SUM(H28:H31)</f>
        <v>266.41716309428926</v>
      </c>
    </row>
    <row r="33" spans="1:10" s="80" customFormat="1" ht="20.100000000000001" customHeight="1">
      <c r="A33" s="73"/>
      <c r="B33" s="73"/>
      <c r="C33" s="76" t="s">
        <v>94</v>
      </c>
      <c r="D33" s="77">
        <f>D32+D26</f>
        <v>14800.953505238293</v>
      </c>
      <c r="E33" s="78">
        <f>E32+E26</f>
        <v>0</v>
      </c>
      <c r="F33" s="77">
        <f>F32+F26</f>
        <v>0</v>
      </c>
      <c r="G33" s="77">
        <f>G32+G26</f>
        <v>266.41716309428926</v>
      </c>
      <c r="H33" s="77">
        <f>H32+H26</f>
        <v>15067.370668332582</v>
      </c>
    </row>
    <row r="34" spans="1:10" s="74" customFormat="1" ht="20.100000000000001" customHeight="1">
      <c r="A34" s="75"/>
      <c r="B34" s="230" t="s">
        <v>95</v>
      </c>
      <c r="C34" s="231"/>
      <c r="D34" s="231"/>
      <c r="E34" s="231"/>
      <c r="F34" s="231"/>
      <c r="G34" s="232"/>
      <c r="H34" s="75"/>
    </row>
    <row r="35" spans="1:10" s="81" customFormat="1" ht="15" customHeight="1">
      <c r="A35" s="233">
        <v>8</v>
      </c>
      <c r="B35" s="235">
        <v>0.03</v>
      </c>
      <c r="C35" s="237" t="s">
        <v>96</v>
      </c>
      <c r="D35" s="227">
        <f>D33*0.03</f>
        <v>444.02860515714877</v>
      </c>
      <c r="E35" s="239">
        <f>E33*0.03</f>
        <v>0</v>
      </c>
      <c r="F35" s="227">
        <f>F33*0.03</f>
        <v>0</v>
      </c>
      <c r="G35" s="227">
        <f>G33*0.03</f>
        <v>7.9925148928286776</v>
      </c>
      <c r="H35" s="227">
        <f>H33*0.06</f>
        <v>904.04224009995482</v>
      </c>
    </row>
    <row r="36" spans="1:10" s="82" customFormat="1" ht="15" customHeight="1">
      <c r="A36" s="234"/>
      <c r="B36" s="236"/>
      <c r="C36" s="238"/>
      <c r="D36" s="228"/>
      <c r="E36" s="240"/>
      <c r="F36" s="228"/>
      <c r="G36" s="228"/>
      <c r="H36" s="228"/>
      <c r="I36" s="81"/>
    </row>
    <row r="37" spans="1:10" s="89" customFormat="1" ht="37.5" customHeight="1">
      <c r="A37" s="85"/>
      <c r="B37" s="85"/>
      <c r="C37" s="86" t="s">
        <v>97</v>
      </c>
      <c r="D37" s="87">
        <f>D33+D35</f>
        <v>15244.982110395442</v>
      </c>
      <c r="E37" s="88">
        <f>E33+E35</f>
        <v>0</v>
      </c>
      <c r="F37" s="87">
        <f>F33+F35</f>
        <v>0</v>
      </c>
      <c r="G37" s="87">
        <f>G33+G35</f>
        <v>274.40967798711796</v>
      </c>
      <c r="H37" s="87">
        <f>H33+H35</f>
        <v>15971.412908432536</v>
      </c>
    </row>
    <row r="38" spans="1:10" s="89" customFormat="1" ht="25.5" customHeight="1">
      <c r="A38" s="85"/>
      <c r="B38" s="85"/>
      <c r="C38" s="86" t="s">
        <v>98</v>
      </c>
      <c r="D38" s="87">
        <f>D37*0.2</f>
        <v>3048.9964220790885</v>
      </c>
      <c r="E38" s="87">
        <f>E37*0.2</f>
        <v>0</v>
      </c>
      <c r="F38" s="87">
        <f>F37*0.2</f>
        <v>0</v>
      </c>
      <c r="G38" s="87">
        <f>G37*0.2</f>
        <v>54.881935597423592</v>
      </c>
      <c r="H38" s="87">
        <f>H37*0.2</f>
        <v>3194.2825816865075</v>
      </c>
    </row>
    <row r="39" spans="1:10" s="89" customFormat="1" ht="25.5" customHeight="1">
      <c r="A39" s="90"/>
      <c r="B39" s="85"/>
      <c r="C39" s="86" t="s">
        <v>99</v>
      </c>
      <c r="D39" s="87">
        <f>D37+D38</f>
        <v>18293.978532474532</v>
      </c>
      <c r="E39" s="87">
        <f>E37+E38</f>
        <v>0</v>
      </c>
      <c r="F39" s="87">
        <f>F37+F38</f>
        <v>0</v>
      </c>
      <c r="G39" s="87">
        <f>G37+G38</f>
        <v>329.29161358454155</v>
      </c>
      <c r="H39" s="87">
        <f>H37+H38</f>
        <v>19165.695490119044</v>
      </c>
      <c r="I39" s="91"/>
      <c r="J39" s="91"/>
    </row>
    <row r="40" spans="1:10" s="89" customFormat="1" ht="45.75" customHeight="1">
      <c r="A40" s="85"/>
      <c r="B40" s="85"/>
      <c r="C40" s="86" t="s">
        <v>100</v>
      </c>
      <c r="D40" s="92"/>
      <c r="E40" s="92"/>
      <c r="F40" s="93"/>
      <c r="G40" s="93"/>
      <c r="H40" s="87">
        <f>I40+J40</f>
        <v>31.368253357009806</v>
      </c>
      <c r="I40" s="87">
        <f>$H$18*15/100</f>
        <v>26.140211130841504</v>
      </c>
      <c r="J40" s="89">
        <f>I40*20/100</f>
        <v>5.2280422261683013</v>
      </c>
    </row>
    <row r="41" spans="1:10" s="89" customFormat="1" ht="27" customHeight="1">
      <c r="A41" s="94"/>
      <c r="B41" s="94"/>
      <c r="C41" s="95" t="s">
        <v>59</v>
      </c>
      <c r="D41" s="96"/>
      <c r="E41" s="229" t="s">
        <v>101</v>
      </c>
      <c r="F41" s="229"/>
      <c r="G41" s="94"/>
      <c r="H41" s="94"/>
    </row>
    <row r="42" spans="1:10" ht="15.6">
      <c r="A42" s="65"/>
      <c r="B42" s="65"/>
      <c r="C42" s="97"/>
      <c r="D42" s="65"/>
      <c r="E42" s="65"/>
      <c r="F42" s="65"/>
      <c r="G42" s="65"/>
      <c r="H42" s="65"/>
    </row>
    <row r="43" spans="1:10" ht="15.6">
      <c r="A43" s="65"/>
      <c r="B43" s="65"/>
      <c r="C43" s="97"/>
      <c r="D43" s="65"/>
      <c r="E43" s="65"/>
      <c r="F43" s="65"/>
      <c r="G43" s="65"/>
      <c r="H43" s="65"/>
    </row>
    <row r="44" spans="1:10">
      <c r="C44" s="98"/>
    </row>
    <row r="45" spans="1:10">
      <c r="C45" s="98"/>
    </row>
    <row r="46" spans="1:10">
      <c r="C46" s="98"/>
    </row>
    <row r="47" spans="1:10">
      <c r="C47" s="98"/>
    </row>
    <row r="48" spans="1:10">
      <c r="C48" s="98"/>
    </row>
    <row r="49" spans="3:3">
      <c r="C49" s="98"/>
    </row>
    <row r="50" spans="3:3">
      <c r="C50" s="98"/>
    </row>
    <row r="51" spans="3:3">
      <c r="C51" s="98"/>
    </row>
    <row r="52" spans="3:3">
      <c r="C52" s="98"/>
    </row>
    <row r="53" spans="3:3">
      <c r="C53" s="98"/>
    </row>
    <row r="54" spans="3:3">
      <c r="C54" s="98"/>
    </row>
    <row r="55" spans="3:3">
      <c r="C55" s="98"/>
    </row>
    <row r="56" spans="3:3">
      <c r="C56" s="98"/>
    </row>
    <row r="57" spans="3:3">
      <c r="C57" s="98"/>
    </row>
    <row r="58" spans="3:3">
      <c r="C58" s="98"/>
    </row>
    <row r="59" spans="3:3">
      <c r="C59" s="98"/>
    </row>
    <row r="60" spans="3:3">
      <c r="C60" s="98"/>
    </row>
    <row r="61" spans="3:3">
      <c r="C61" s="98"/>
    </row>
    <row r="62" spans="3:3">
      <c r="C62" s="98"/>
    </row>
    <row r="63" spans="3:3">
      <c r="C63" s="98"/>
    </row>
    <row r="64" spans="3:3">
      <c r="C64" s="98"/>
    </row>
    <row r="65" spans="3:3">
      <c r="C65" s="98"/>
    </row>
    <row r="66" spans="3:3">
      <c r="C66" s="98"/>
    </row>
    <row r="67" spans="3:3">
      <c r="C67" s="98"/>
    </row>
    <row r="68" spans="3:3">
      <c r="C68" s="98"/>
    </row>
    <row r="69" spans="3:3">
      <c r="C69" s="98"/>
    </row>
    <row r="70" spans="3:3">
      <c r="C70" s="98"/>
    </row>
    <row r="71" spans="3:3">
      <c r="C71" s="98"/>
    </row>
    <row r="72" spans="3:3">
      <c r="C72" s="98"/>
    </row>
    <row r="73" spans="3:3">
      <c r="C73" s="98"/>
    </row>
    <row r="74" spans="3:3">
      <c r="C74" s="98"/>
    </row>
    <row r="75" spans="3:3">
      <c r="C75" s="98"/>
    </row>
    <row r="76" spans="3:3">
      <c r="C76" s="98"/>
    </row>
    <row r="77" spans="3:3">
      <c r="C77" s="98"/>
    </row>
    <row r="78" spans="3:3">
      <c r="C78" s="98"/>
    </row>
    <row r="79" spans="3:3">
      <c r="C79" s="98"/>
    </row>
    <row r="80" spans="3:3">
      <c r="C80" s="98"/>
    </row>
    <row r="81" spans="3:3">
      <c r="C81" s="98"/>
    </row>
    <row r="82" spans="3:3">
      <c r="C82" s="98"/>
    </row>
    <row r="83" spans="3:3">
      <c r="C83" s="98"/>
    </row>
    <row r="84" spans="3:3">
      <c r="C84" s="98"/>
    </row>
    <row r="85" spans="3:3">
      <c r="C85" s="98"/>
    </row>
    <row r="86" spans="3:3">
      <c r="C86" s="98"/>
    </row>
  </sheetData>
  <mergeCells count="74">
    <mergeCell ref="B10:G10"/>
    <mergeCell ref="A1:H1"/>
    <mergeCell ref="A2:H2"/>
    <mergeCell ref="A3:H3"/>
    <mergeCell ref="A5:C5"/>
    <mergeCell ref="D5:F5"/>
    <mergeCell ref="B6:C6"/>
    <mergeCell ref="F6:G6"/>
    <mergeCell ref="A7:A8"/>
    <mergeCell ref="B7:B8"/>
    <mergeCell ref="C7:C8"/>
    <mergeCell ref="D7:G7"/>
    <mergeCell ref="H7:H8"/>
    <mergeCell ref="G11:G12"/>
    <mergeCell ref="H11:H12"/>
    <mergeCell ref="B15:G15"/>
    <mergeCell ref="A16:A17"/>
    <mergeCell ref="B16:B17"/>
    <mergeCell ref="C16:C17"/>
    <mergeCell ref="D16:D17"/>
    <mergeCell ref="E16:E17"/>
    <mergeCell ref="F16:F17"/>
    <mergeCell ref="G16:G17"/>
    <mergeCell ref="A11:A12"/>
    <mergeCell ref="B11:B12"/>
    <mergeCell ref="C11:C12"/>
    <mergeCell ref="D11:D12"/>
    <mergeCell ref="E11:E12"/>
    <mergeCell ref="F11:F12"/>
    <mergeCell ref="H16:H17"/>
    <mergeCell ref="B20:G20"/>
    <mergeCell ref="A21:A22"/>
    <mergeCell ref="B21:B22"/>
    <mergeCell ref="C21:C22"/>
    <mergeCell ref="D21:D22"/>
    <mergeCell ref="E21:E22"/>
    <mergeCell ref="F21:F22"/>
    <mergeCell ref="G21:G22"/>
    <mergeCell ref="H21:H22"/>
    <mergeCell ref="G23:G24"/>
    <mergeCell ref="H23:H24"/>
    <mergeCell ref="B27:G27"/>
    <mergeCell ref="A28:A29"/>
    <mergeCell ref="B28:B29"/>
    <mergeCell ref="C28:C29"/>
    <mergeCell ref="D28:D29"/>
    <mergeCell ref="E28:E29"/>
    <mergeCell ref="F28:F29"/>
    <mergeCell ref="G28:G29"/>
    <mergeCell ref="A23:A24"/>
    <mergeCell ref="B23:B24"/>
    <mergeCell ref="C23:C24"/>
    <mergeCell ref="D23:D24"/>
    <mergeCell ref="E23:E24"/>
    <mergeCell ref="F23:F24"/>
    <mergeCell ref="H28:H29"/>
    <mergeCell ref="A30:A31"/>
    <mergeCell ref="B30:B31"/>
    <mergeCell ref="C30:C31"/>
    <mergeCell ref="D30:D31"/>
    <mergeCell ref="E30:E31"/>
    <mergeCell ref="F30:F31"/>
    <mergeCell ref="G30:G31"/>
    <mergeCell ref="H30:H31"/>
    <mergeCell ref="H35:H36"/>
    <mergeCell ref="E41:F41"/>
    <mergeCell ref="B34:G34"/>
    <mergeCell ref="A35:A36"/>
    <mergeCell ref="B35:B36"/>
    <mergeCell ref="C35:C36"/>
    <mergeCell ref="D35:D36"/>
    <mergeCell ref="E35:E36"/>
    <mergeCell ref="F35:F36"/>
    <mergeCell ref="G35:G36"/>
  </mergeCells>
  <printOptions horizontalCentered="1"/>
  <pageMargins left="0.11811023622047245" right="0.11811023622047245" top="0.78740157480314965" bottom="0.15748031496062992" header="0.51181102362204722" footer="0.51181102362204722"/>
  <pageSetup paperSize="9" scale="91" orientation="landscape" verticalDpi="4294967295" r:id="rId1"/>
  <headerFooter alignWithMargins="0"/>
  <rowBreaks count="1" manualBreakCount="1">
    <brk id="1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view="pageBreakPreview" zoomScale="80" zoomScaleNormal="85" zoomScaleSheetLayoutView="80" workbookViewId="0">
      <selection activeCell="B27" sqref="B27"/>
    </sheetView>
  </sheetViews>
  <sheetFormatPr defaultRowHeight="13.8"/>
  <cols>
    <col min="1" max="1" width="6.5546875" style="103" customWidth="1"/>
    <col min="2" max="2" width="18.44140625" style="103" customWidth="1"/>
    <col min="3" max="3" width="37.109375" style="103" customWidth="1"/>
    <col min="4" max="4" width="22.5546875" style="103" customWidth="1"/>
    <col min="5" max="5" width="17.88671875" style="103" customWidth="1"/>
    <col min="6" max="6" width="19.109375" style="103" customWidth="1"/>
    <col min="7" max="7" width="15.6640625" style="103" customWidth="1"/>
    <col min="8" max="8" width="21.109375" style="103" customWidth="1"/>
    <col min="9" max="9" width="15.44140625" style="103" bestFit="1" customWidth="1"/>
    <col min="10" max="256" width="9.109375" style="103"/>
    <col min="257" max="257" width="6.5546875" style="103" customWidth="1"/>
    <col min="258" max="258" width="15" style="103" customWidth="1"/>
    <col min="259" max="259" width="46.88671875" style="103" customWidth="1"/>
    <col min="260" max="260" width="21.109375" style="103" customWidth="1"/>
    <col min="261" max="262" width="19.109375" style="103" customWidth="1"/>
    <col min="263" max="263" width="15.6640625" style="103" customWidth="1"/>
    <col min="264" max="264" width="21.109375" style="103" customWidth="1"/>
    <col min="265" max="265" width="15.44140625" style="103" bestFit="1" customWidth="1"/>
    <col min="266" max="512" width="9.109375" style="103"/>
    <col min="513" max="513" width="6.5546875" style="103" customWidth="1"/>
    <col min="514" max="514" width="15" style="103" customWidth="1"/>
    <col min="515" max="515" width="46.88671875" style="103" customWidth="1"/>
    <col min="516" max="516" width="21.109375" style="103" customWidth="1"/>
    <col min="517" max="518" width="19.109375" style="103" customWidth="1"/>
    <col min="519" max="519" width="15.6640625" style="103" customWidth="1"/>
    <col min="520" max="520" width="21.109375" style="103" customWidth="1"/>
    <col min="521" max="521" width="15.44140625" style="103" bestFit="1" customWidth="1"/>
    <col min="522" max="768" width="9.109375" style="103"/>
    <col min="769" max="769" width="6.5546875" style="103" customWidth="1"/>
    <col min="770" max="770" width="15" style="103" customWidth="1"/>
    <col min="771" max="771" width="46.88671875" style="103" customWidth="1"/>
    <col min="772" max="772" width="21.109375" style="103" customWidth="1"/>
    <col min="773" max="774" width="19.109375" style="103" customWidth="1"/>
    <col min="775" max="775" width="15.6640625" style="103" customWidth="1"/>
    <col min="776" max="776" width="21.109375" style="103" customWidth="1"/>
    <col min="777" max="777" width="15.44140625" style="103" bestFit="1" customWidth="1"/>
    <col min="778" max="1024" width="9.109375" style="103"/>
    <col min="1025" max="1025" width="6.5546875" style="103" customWidth="1"/>
    <col min="1026" max="1026" width="15" style="103" customWidth="1"/>
    <col min="1027" max="1027" width="46.88671875" style="103" customWidth="1"/>
    <col min="1028" max="1028" width="21.109375" style="103" customWidth="1"/>
    <col min="1029" max="1030" width="19.109375" style="103" customWidth="1"/>
    <col min="1031" max="1031" width="15.6640625" style="103" customWidth="1"/>
    <col min="1032" max="1032" width="21.109375" style="103" customWidth="1"/>
    <col min="1033" max="1033" width="15.44140625" style="103" bestFit="1" customWidth="1"/>
    <col min="1034" max="1280" width="9.109375" style="103"/>
    <col min="1281" max="1281" width="6.5546875" style="103" customWidth="1"/>
    <col min="1282" max="1282" width="15" style="103" customWidth="1"/>
    <col min="1283" max="1283" width="46.88671875" style="103" customWidth="1"/>
    <col min="1284" max="1284" width="21.109375" style="103" customWidth="1"/>
    <col min="1285" max="1286" width="19.109375" style="103" customWidth="1"/>
    <col min="1287" max="1287" width="15.6640625" style="103" customWidth="1"/>
    <col min="1288" max="1288" width="21.109375" style="103" customWidth="1"/>
    <col min="1289" max="1289" width="15.44140625" style="103" bestFit="1" customWidth="1"/>
    <col min="1290" max="1536" width="9.109375" style="103"/>
    <col min="1537" max="1537" width="6.5546875" style="103" customWidth="1"/>
    <col min="1538" max="1538" width="15" style="103" customWidth="1"/>
    <col min="1539" max="1539" width="46.88671875" style="103" customWidth="1"/>
    <col min="1540" max="1540" width="21.109375" style="103" customWidth="1"/>
    <col min="1541" max="1542" width="19.109375" style="103" customWidth="1"/>
    <col min="1543" max="1543" width="15.6640625" style="103" customWidth="1"/>
    <col min="1544" max="1544" width="21.109375" style="103" customWidth="1"/>
    <col min="1545" max="1545" width="15.44140625" style="103" bestFit="1" customWidth="1"/>
    <col min="1546" max="1792" width="9.109375" style="103"/>
    <col min="1793" max="1793" width="6.5546875" style="103" customWidth="1"/>
    <col min="1794" max="1794" width="15" style="103" customWidth="1"/>
    <col min="1795" max="1795" width="46.88671875" style="103" customWidth="1"/>
    <col min="1796" max="1796" width="21.109375" style="103" customWidth="1"/>
    <col min="1797" max="1798" width="19.109375" style="103" customWidth="1"/>
    <col min="1799" max="1799" width="15.6640625" style="103" customWidth="1"/>
    <col min="1800" max="1800" width="21.109375" style="103" customWidth="1"/>
    <col min="1801" max="1801" width="15.44140625" style="103" bestFit="1" customWidth="1"/>
    <col min="1802" max="2048" width="9.109375" style="103"/>
    <col min="2049" max="2049" width="6.5546875" style="103" customWidth="1"/>
    <col min="2050" max="2050" width="15" style="103" customWidth="1"/>
    <col min="2051" max="2051" width="46.88671875" style="103" customWidth="1"/>
    <col min="2052" max="2052" width="21.109375" style="103" customWidth="1"/>
    <col min="2053" max="2054" width="19.109375" style="103" customWidth="1"/>
    <col min="2055" max="2055" width="15.6640625" style="103" customWidth="1"/>
    <col min="2056" max="2056" width="21.109375" style="103" customWidth="1"/>
    <col min="2057" max="2057" width="15.44140625" style="103" bestFit="1" customWidth="1"/>
    <col min="2058" max="2304" width="9.109375" style="103"/>
    <col min="2305" max="2305" width="6.5546875" style="103" customWidth="1"/>
    <col min="2306" max="2306" width="15" style="103" customWidth="1"/>
    <col min="2307" max="2307" width="46.88671875" style="103" customWidth="1"/>
    <col min="2308" max="2308" width="21.109375" style="103" customWidth="1"/>
    <col min="2309" max="2310" width="19.109375" style="103" customWidth="1"/>
    <col min="2311" max="2311" width="15.6640625" style="103" customWidth="1"/>
    <col min="2312" max="2312" width="21.109375" style="103" customWidth="1"/>
    <col min="2313" max="2313" width="15.44140625" style="103" bestFit="1" customWidth="1"/>
    <col min="2314" max="2560" width="9.109375" style="103"/>
    <col min="2561" max="2561" width="6.5546875" style="103" customWidth="1"/>
    <col min="2562" max="2562" width="15" style="103" customWidth="1"/>
    <col min="2563" max="2563" width="46.88671875" style="103" customWidth="1"/>
    <col min="2564" max="2564" width="21.109375" style="103" customWidth="1"/>
    <col min="2565" max="2566" width="19.109375" style="103" customWidth="1"/>
    <col min="2567" max="2567" width="15.6640625" style="103" customWidth="1"/>
    <col min="2568" max="2568" width="21.109375" style="103" customWidth="1"/>
    <col min="2569" max="2569" width="15.44140625" style="103" bestFit="1" customWidth="1"/>
    <col min="2570" max="2816" width="9.109375" style="103"/>
    <col min="2817" max="2817" width="6.5546875" style="103" customWidth="1"/>
    <col min="2818" max="2818" width="15" style="103" customWidth="1"/>
    <col min="2819" max="2819" width="46.88671875" style="103" customWidth="1"/>
    <col min="2820" max="2820" width="21.109375" style="103" customWidth="1"/>
    <col min="2821" max="2822" width="19.109375" style="103" customWidth="1"/>
    <col min="2823" max="2823" width="15.6640625" style="103" customWidth="1"/>
    <col min="2824" max="2824" width="21.109375" style="103" customWidth="1"/>
    <col min="2825" max="2825" width="15.44140625" style="103" bestFit="1" customWidth="1"/>
    <col min="2826" max="3072" width="9.109375" style="103"/>
    <col min="3073" max="3073" width="6.5546875" style="103" customWidth="1"/>
    <col min="3074" max="3074" width="15" style="103" customWidth="1"/>
    <col min="3075" max="3075" width="46.88671875" style="103" customWidth="1"/>
    <col min="3076" max="3076" width="21.109375" style="103" customWidth="1"/>
    <col min="3077" max="3078" width="19.109375" style="103" customWidth="1"/>
    <col min="3079" max="3079" width="15.6640625" style="103" customWidth="1"/>
    <col min="3080" max="3080" width="21.109375" style="103" customWidth="1"/>
    <col min="3081" max="3081" width="15.44140625" style="103" bestFit="1" customWidth="1"/>
    <col min="3082" max="3328" width="9.109375" style="103"/>
    <col min="3329" max="3329" width="6.5546875" style="103" customWidth="1"/>
    <col min="3330" max="3330" width="15" style="103" customWidth="1"/>
    <col min="3331" max="3331" width="46.88671875" style="103" customWidth="1"/>
    <col min="3332" max="3332" width="21.109375" style="103" customWidth="1"/>
    <col min="3333" max="3334" width="19.109375" style="103" customWidth="1"/>
    <col min="3335" max="3335" width="15.6640625" style="103" customWidth="1"/>
    <col min="3336" max="3336" width="21.109375" style="103" customWidth="1"/>
    <col min="3337" max="3337" width="15.44140625" style="103" bestFit="1" customWidth="1"/>
    <col min="3338" max="3584" width="9.109375" style="103"/>
    <col min="3585" max="3585" width="6.5546875" style="103" customWidth="1"/>
    <col min="3586" max="3586" width="15" style="103" customWidth="1"/>
    <col min="3587" max="3587" width="46.88671875" style="103" customWidth="1"/>
    <col min="3588" max="3588" width="21.109375" style="103" customWidth="1"/>
    <col min="3589" max="3590" width="19.109375" style="103" customWidth="1"/>
    <col min="3591" max="3591" width="15.6640625" style="103" customWidth="1"/>
    <col min="3592" max="3592" width="21.109375" style="103" customWidth="1"/>
    <col min="3593" max="3593" width="15.44140625" style="103" bestFit="1" customWidth="1"/>
    <col min="3594" max="3840" width="9.109375" style="103"/>
    <col min="3841" max="3841" width="6.5546875" style="103" customWidth="1"/>
    <col min="3842" max="3842" width="15" style="103" customWidth="1"/>
    <col min="3843" max="3843" width="46.88671875" style="103" customWidth="1"/>
    <col min="3844" max="3844" width="21.109375" style="103" customWidth="1"/>
    <col min="3845" max="3846" width="19.109375" style="103" customWidth="1"/>
    <col min="3847" max="3847" width="15.6640625" style="103" customWidth="1"/>
    <col min="3848" max="3848" width="21.109375" style="103" customWidth="1"/>
    <col min="3849" max="3849" width="15.44140625" style="103" bestFit="1" customWidth="1"/>
    <col min="3850" max="4096" width="9.109375" style="103"/>
    <col min="4097" max="4097" width="6.5546875" style="103" customWidth="1"/>
    <col min="4098" max="4098" width="15" style="103" customWidth="1"/>
    <col min="4099" max="4099" width="46.88671875" style="103" customWidth="1"/>
    <col min="4100" max="4100" width="21.109375" style="103" customWidth="1"/>
    <col min="4101" max="4102" width="19.109375" style="103" customWidth="1"/>
    <col min="4103" max="4103" width="15.6640625" style="103" customWidth="1"/>
    <col min="4104" max="4104" width="21.109375" style="103" customWidth="1"/>
    <col min="4105" max="4105" width="15.44140625" style="103" bestFit="1" customWidth="1"/>
    <col min="4106" max="4352" width="9.109375" style="103"/>
    <col min="4353" max="4353" width="6.5546875" style="103" customWidth="1"/>
    <col min="4354" max="4354" width="15" style="103" customWidth="1"/>
    <col min="4355" max="4355" width="46.88671875" style="103" customWidth="1"/>
    <col min="4356" max="4356" width="21.109375" style="103" customWidth="1"/>
    <col min="4357" max="4358" width="19.109375" style="103" customWidth="1"/>
    <col min="4359" max="4359" width="15.6640625" style="103" customWidth="1"/>
    <col min="4360" max="4360" width="21.109375" style="103" customWidth="1"/>
    <col min="4361" max="4361" width="15.44140625" style="103" bestFit="1" customWidth="1"/>
    <col min="4362" max="4608" width="9.109375" style="103"/>
    <col min="4609" max="4609" width="6.5546875" style="103" customWidth="1"/>
    <col min="4610" max="4610" width="15" style="103" customWidth="1"/>
    <col min="4611" max="4611" width="46.88671875" style="103" customWidth="1"/>
    <col min="4612" max="4612" width="21.109375" style="103" customWidth="1"/>
    <col min="4613" max="4614" width="19.109375" style="103" customWidth="1"/>
    <col min="4615" max="4615" width="15.6640625" style="103" customWidth="1"/>
    <col min="4616" max="4616" width="21.109375" style="103" customWidth="1"/>
    <col min="4617" max="4617" width="15.44140625" style="103" bestFit="1" customWidth="1"/>
    <col min="4618" max="4864" width="9.109375" style="103"/>
    <col min="4865" max="4865" width="6.5546875" style="103" customWidth="1"/>
    <col min="4866" max="4866" width="15" style="103" customWidth="1"/>
    <col min="4867" max="4867" width="46.88671875" style="103" customWidth="1"/>
    <col min="4868" max="4868" width="21.109375" style="103" customWidth="1"/>
    <col min="4869" max="4870" width="19.109375" style="103" customWidth="1"/>
    <col min="4871" max="4871" width="15.6640625" style="103" customWidth="1"/>
    <col min="4872" max="4872" width="21.109375" style="103" customWidth="1"/>
    <col min="4873" max="4873" width="15.44140625" style="103" bestFit="1" customWidth="1"/>
    <col min="4874" max="5120" width="9.109375" style="103"/>
    <col min="5121" max="5121" width="6.5546875" style="103" customWidth="1"/>
    <col min="5122" max="5122" width="15" style="103" customWidth="1"/>
    <col min="5123" max="5123" width="46.88671875" style="103" customWidth="1"/>
    <col min="5124" max="5124" width="21.109375" style="103" customWidth="1"/>
    <col min="5125" max="5126" width="19.109375" style="103" customWidth="1"/>
    <col min="5127" max="5127" width="15.6640625" style="103" customWidth="1"/>
    <col min="5128" max="5128" width="21.109375" style="103" customWidth="1"/>
    <col min="5129" max="5129" width="15.44140625" style="103" bestFit="1" customWidth="1"/>
    <col min="5130" max="5376" width="9.109375" style="103"/>
    <col min="5377" max="5377" width="6.5546875" style="103" customWidth="1"/>
    <col min="5378" max="5378" width="15" style="103" customWidth="1"/>
    <col min="5379" max="5379" width="46.88671875" style="103" customWidth="1"/>
    <col min="5380" max="5380" width="21.109375" style="103" customWidth="1"/>
    <col min="5381" max="5382" width="19.109375" style="103" customWidth="1"/>
    <col min="5383" max="5383" width="15.6640625" style="103" customWidth="1"/>
    <col min="5384" max="5384" width="21.109375" style="103" customWidth="1"/>
    <col min="5385" max="5385" width="15.44140625" style="103" bestFit="1" customWidth="1"/>
    <col min="5386" max="5632" width="9.109375" style="103"/>
    <col min="5633" max="5633" width="6.5546875" style="103" customWidth="1"/>
    <col min="5634" max="5634" width="15" style="103" customWidth="1"/>
    <col min="5635" max="5635" width="46.88671875" style="103" customWidth="1"/>
    <col min="5636" max="5636" width="21.109375" style="103" customWidth="1"/>
    <col min="5637" max="5638" width="19.109375" style="103" customWidth="1"/>
    <col min="5639" max="5639" width="15.6640625" style="103" customWidth="1"/>
    <col min="5640" max="5640" width="21.109375" style="103" customWidth="1"/>
    <col min="5641" max="5641" width="15.44140625" style="103" bestFit="1" customWidth="1"/>
    <col min="5642" max="5888" width="9.109375" style="103"/>
    <col min="5889" max="5889" width="6.5546875" style="103" customWidth="1"/>
    <col min="5890" max="5890" width="15" style="103" customWidth="1"/>
    <col min="5891" max="5891" width="46.88671875" style="103" customWidth="1"/>
    <col min="5892" max="5892" width="21.109375" style="103" customWidth="1"/>
    <col min="5893" max="5894" width="19.109375" style="103" customWidth="1"/>
    <col min="5895" max="5895" width="15.6640625" style="103" customWidth="1"/>
    <col min="5896" max="5896" width="21.109375" style="103" customWidth="1"/>
    <col min="5897" max="5897" width="15.44140625" style="103" bestFit="1" customWidth="1"/>
    <col min="5898" max="6144" width="9.109375" style="103"/>
    <col min="6145" max="6145" width="6.5546875" style="103" customWidth="1"/>
    <col min="6146" max="6146" width="15" style="103" customWidth="1"/>
    <col min="6147" max="6147" width="46.88671875" style="103" customWidth="1"/>
    <col min="6148" max="6148" width="21.109375" style="103" customWidth="1"/>
    <col min="6149" max="6150" width="19.109375" style="103" customWidth="1"/>
    <col min="6151" max="6151" width="15.6640625" style="103" customWidth="1"/>
    <col min="6152" max="6152" width="21.109375" style="103" customWidth="1"/>
    <col min="6153" max="6153" width="15.44140625" style="103" bestFit="1" customWidth="1"/>
    <col min="6154" max="6400" width="9.109375" style="103"/>
    <col min="6401" max="6401" width="6.5546875" style="103" customWidth="1"/>
    <col min="6402" max="6402" width="15" style="103" customWidth="1"/>
    <col min="6403" max="6403" width="46.88671875" style="103" customWidth="1"/>
    <col min="6404" max="6404" width="21.109375" style="103" customWidth="1"/>
    <col min="6405" max="6406" width="19.109375" style="103" customWidth="1"/>
    <col min="6407" max="6407" width="15.6640625" style="103" customWidth="1"/>
    <col min="6408" max="6408" width="21.109375" style="103" customWidth="1"/>
    <col min="6409" max="6409" width="15.44140625" style="103" bestFit="1" customWidth="1"/>
    <col min="6410" max="6656" width="9.109375" style="103"/>
    <col min="6657" max="6657" width="6.5546875" style="103" customWidth="1"/>
    <col min="6658" max="6658" width="15" style="103" customWidth="1"/>
    <col min="6659" max="6659" width="46.88671875" style="103" customWidth="1"/>
    <col min="6660" max="6660" width="21.109375" style="103" customWidth="1"/>
    <col min="6661" max="6662" width="19.109375" style="103" customWidth="1"/>
    <col min="6663" max="6663" width="15.6640625" style="103" customWidth="1"/>
    <col min="6664" max="6664" width="21.109375" style="103" customWidth="1"/>
    <col min="6665" max="6665" width="15.44140625" style="103" bestFit="1" customWidth="1"/>
    <col min="6666" max="6912" width="9.109375" style="103"/>
    <col min="6913" max="6913" width="6.5546875" style="103" customWidth="1"/>
    <col min="6914" max="6914" width="15" style="103" customWidth="1"/>
    <col min="6915" max="6915" width="46.88671875" style="103" customWidth="1"/>
    <col min="6916" max="6916" width="21.109375" style="103" customWidth="1"/>
    <col min="6917" max="6918" width="19.109375" style="103" customWidth="1"/>
    <col min="6919" max="6919" width="15.6640625" style="103" customWidth="1"/>
    <col min="6920" max="6920" width="21.109375" style="103" customWidth="1"/>
    <col min="6921" max="6921" width="15.44140625" style="103" bestFit="1" customWidth="1"/>
    <col min="6922" max="7168" width="9.109375" style="103"/>
    <col min="7169" max="7169" width="6.5546875" style="103" customWidth="1"/>
    <col min="7170" max="7170" width="15" style="103" customWidth="1"/>
    <col min="7171" max="7171" width="46.88671875" style="103" customWidth="1"/>
    <col min="7172" max="7172" width="21.109375" style="103" customWidth="1"/>
    <col min="7173" max="7174" width="19.109375" style="103" customWidth="1"/>
    <col min="7175" max="7175" width="15.6640625" style="103" customWidth="1"/>
    <col min="7176" max="7176" width="21.109375" style="103" customWidth="1"/>
    <col min="7177" max="7177" width="15.44140625" style="103" bestFit="1" customWidth="1"/>
    <col min="7178" max="7424" width="9.109375" style="103"/>
    <col min="7425" max="7425" width="6.5546875" style="103" customWidth="1"/>
    <col min="7426" max="7426" width="15" style="103" customWidth="1"/>
    <col min="7427" max="7427" width="46.88671875" style="103" customWidth="1"/>
    <col min="7428" max="7428" width="21.109375" style="103" customWidth="1"/>
    <col min="7429" max="7430" width="19.109375" style="103" customWidth="1"/>
    <col min="7431" max="7431" width="15.6640625" style="103" customWidth="1"/>
    <col min="7432" max="7432" width="21.109375" style="103" customWidth="1"/>
    <col min="7433" max="7433" width="15.44140625" style="103" bestFit="1" customWidth="1"/>
    <col min="7434" max="7680" width="9.109375" style="103"/>
    <col min="7681" max="7681" width="6.5546875" style="103" customWidth="1"/>
    <col min="7682" max="7682" width="15" style="103" customWidth="1"/>
    <col min="7683" max="7683" width="46.88671875" style="103" customWidth="1"/>
    <col min="7684" max="7684" width="21.109375" style="103" customWidth="1"/>
    <col min="7685" max="7686" width="19.109375" style="103" customWidth="1"/>
    <col min="7687" max="7687" width="15.6640625" style="103" customWidth="1"/>
    <col min="7688" max="7688" width="21.109375" style="103" customWidth="1"/>
    <col min="7689" max="7689" width="15.44140625" style="103" bestFit="1" customWidth="1"/>
    <col min="7690" max="7936" width="9.109375" style="103"/>
    <col min="7937" max="7937" width="6.5546875" style="103" customWidth="1"/>
    <col min="7938" max="7938" width="15" style="103" customWidth="1"/>
    <col min="7939" max="7939" width="46.88671875" style="103" customWidth="1"/>
    <col min="7940" max="7940" width="21.109375" style="103" customWidth="1"/>
    <col min="7941" max="7942" width="19.109375" style="103" customWidth="1"/>
    <col min="7943" max="7943" width="15.6640625" style="103" customWidth="1"/>
    <col min="7944" max="7944" width="21.109375" style="103" customWidth="1"/>
    <col min="7945" max="7945" width="15.44140625" style="103" bestFit="1" customWidth="1"/>
    <col min="7946" max="8192" width="9.109375" style="103"/>
    <col min="8193" max="8193" width="6.5546875" style="103" customWidth="1"/>
    <col min="8194" max="8194" width="15" style="103" customWidth="1"/>
    <col min="8195" max="8195" width="46.88671875" style="103" customWidth="1"/>
    <col min="8196" max="8196" width="21.109375" style="103" customWidth="1"/>
    <col min="8197" max="8198" width="19.109375" style="103" customWidth="1"/>
    <col min="8199" max="8199" width="15.6640625" style="103" customWidth="1"/>
    <col min="8200" max="8200" width="21.109375" style="103" customWidth="1"/>
    <col min="8201" max="8201" width="15.44140625" style="103" bestFit="1" customWidth="1"/>
    <col min="8202" max="8448" width="9.109375" style="103"/>
    <col min="8449" max="8449" width="6.5546875" style="103" customWidth="1"/>
    <col min="8450" max="8450" width="15" style="103" customWidth="1"/>
    <col min="8451" max="8451" width="46.88671875" style="103" customWidth="1"/>
    <col min="8452" max="8452" width="21.109375" style="103" customWidth="1"/>
    <col min="8453" max="8454" width="19.109375" style="103" customWidth="1"/>
    <col min="8455" max="8455" width="15.6640625" style="103" customWidth="1"/>
    <col min="8456" max="8456" width="21.109375" style="103" customWidth="1"/>
    <col min="8457" max="8457" width="15.44140625" style="103" bestFit="1" customWidth="1"/>
    <col min="8458" max="8704" width="9.109375" style="103"/>
    <col min="8705" max="8705" width="6.5546875" style="103" customWidth="1"/>
    <col min="8706" max="8706" width="15" style="103" customWidth="1"/>
    <col min="8707" max="8707" width="46.88671875" style="103" customWidth="1"/>
    <col min="8708" max="8708" width="21.109375" style="103" customWidth="1"/>
    <col min="8709" max="8710" width="19.109375" style="103" customWidth="1"/>
    <col min="8711" max="8711" width="15.6640625" style="103" customWidth="1"/>
    <col min="8712" max="8712" width="21.109375" style="103" customWidth="1"/>
    <col min="8713" max="8713" width="15.44140625" style="103" bestFit="1" customWidth="1"/>
    <col min="8714" max="8960" width="9.109375" style="103"/>
    <col min="8961" max="8961" width="6.5546875" style="103" customWidth="1"/>
    <col min="8962" max="8962" width="15" style="103" customWidth="1"/>
    <col min="8963" max="8963" width="46.88671875" style="103" customWidth="1"/>
    <col min="8964" max="8964" width="21.109375" style="103" customWidth="1"/>
    <col min="8965" max="8966" width="19.109375" style="103" customWidth="1"/>
    <col min="8967" max="8967" width="15.6640625" style="103" customWidth="1"/>
    <col min="8968" max="8968" width="21.109375" style="103" customWidth="1"/>
    <col min="8969" max="8969" width="15.44140625" style="103" bestFit="1" customWidth="1"/>
    <col min="8970" max="9216" width="9.109375" style="103"/>
    <col min="9217" max="9217" width="6.5546875" style="103" customWidth="1"/>
    <col min="9218" max="9218" width="15" style="103" customWidth="1"/>
    <col min="9219" max="9219" width="46.88671875" style="103" customWidth="1"/>
    <col min="9220" max="9220" width="21.109375" style="103" customWidth="1"/>
    <col min="9221" max="9222" width="19.109375" style="103" customWidth="1"/>
    <col min="9223" max="9223" width="15.6640625" style="103" customWidth="1"/>
    <col min="9224" max="9224" width="21.109375" style="103" customWidth="1"/>
    <col min="9225" max="9225" width="15.44140625" style="103" bestFit="1" customWidth="1"/>
    <col min="9226" max="9472" width="9.109375" style="103"/>
    <col min="9473" max="9473" width="6.5546875" style="103" customWidth="1"/>
    <col min="9474" max="9474" width="15" style="103" customWidth="1"/>
    <col min="9475" max="9475" width="46.88671875" style="103" customWidth="1"/>
    <col min="9476" max="9476" width="21.109375" style="103" customWidth="1"/>
    <col min="9477" max="9478" width="19.109375" style="103" customWidth="1"/>
    <col min="9479" max="9479" width="15.6640625" style="103" customWidth="1"/>
    <col min="9480" max="9480" width="21.109375" style="103" customWidth="1"/>
    <col min="9481" max="9481" width="15.44140625" style="103" bestFit="1" customWidth="1"/>
    <col min="9482" max="9728" width="9.109375" style="103"/>
    <col min="9729" max="9729" width="6.5546875" style="103" customWidth="1"/>
    <col min="9730" max="9730" width="15" style="103" customWidth="1"/>
    <col min="9731" max="9731" width="46.88671875" style="103" customWidth="1"/>
    <col min="9732" max="9732" width="21.109375" style="103" customWidth="1"/>
    <col min="9733" max="9734" width="19.109375" style="103" customWidth="1"/>
    <col min="9735" max="9735" width="15.6640625" style="103" customWidth="1"/>
    <col min="9736" max="9736" width="21.109375" style="103" customWidth="1"/>
    <col min="9737" max="9737" width="15.44140625" style="103" bestFit="1" customWidth="1"/>
    <col min="9738" max="9984" width="9.109375" style="103"/>
    <col min="9985" max="9985" width="6.5546875" style="103" customWidth="1"/>
    <col min="9986" max="9986" width="15" style="103" customWidth="1"/>
    <col min="9987" max="9987" width="46.88671875" style="103" customWidth="1"/>
    <col min="9988" max="9988" width="21.109375" style="103" customWidth="1"/>
    <col min="9989" max="9990" width="19.109375" style="103" customWidth="1"/>
    <col min="9991" max="9991" width="15.6640625" style="103" customWidth="1"/>
    <col min="9992" max="9992" width="21.109375" style="103" customWidth="1"/>
    <col min="9993" max="9993" width="15.44140625" style="103" bestFit="1" customWidth="1"/>
    <col min="9994" max="10240" width="9.109375" style="103"/>
    <col min="10241" max="10241" width="6.5546875" style="103" customWidth="1"/>
    <col min="10242" max="10242" width="15" style="103" customWidth="1"/>
    <col min="10243" max="10243" width="46.88671875" style="103" customWidth="1"/>
    <col min="10244" max="10244" width="21.109375" style="103" customWidth="1"/>
    <col min="10245" max="10246" width="19.109375" style="103" customWidth="1"/>
    <col min="10247" max="10247" width="15.6640625" style="103" customWidth="1"/>
    <col min="10248" max="10248" width="21.109375" style="103" customWidth="1"/>
    <col min="10249" max="10249" width="15.44140625" style="103" bestFit="1" customWidth="1"/>
    <col min="10250" max="10496" width="9.109375" style="103"/>
    <col min="10497" max="10497" width="6.5546875" style="103" customWidth="1"/>
    <col min="10498" max="10498" width="15" style="103" customWidth="1"/>
    <col min="10499" max="10499" width="46.88671875" style="103" customWidth="1"/>
    <col min="10500" max="10500" width="21.109375" style="103" customWidth="1"/>
    <col min="10501" max="10502" width="19.109375" style="103" customWidth="1"/>
    <col min="10503" max="10503" width="15.6640625" style="103" customWidth="1"/>
    <col min="10504" max="10504" width="21.109375" style="103" customWidth="1"/>
    <col min="10505" max="10505" width="15.44140625" style="103" bestFit="1" customWidth="1"/>
    <col min="10506" max="10752" width="9.109375" style="103"/>
    <col min="10753" max="10753" width="6.5546875" style="103" customWidth="1"/>
    <col min="10754" max="10754" width="15" style="103" customWidth="1"/>
    <col min="10755" max="10755" width="46.88671875" style="103" customWidth="1"/>
    <col min="10756" max="10756" width="21.109375" style="103" customWidth="1"/>
    <col min="10757" max="10758" width="19.109375" style="103" customWidth="1"/>
    <col min="10759" max="10759" width="15.6640625" style="103" customWidth="1"/>
    <col min="10760" max="10760" width="21.109375" style="103" customWidth="1"/>
    <col min="10761" max="10761" width="15.44140625" style="103" bestFit="1" customWidth="1"/>
    <col min="10762" max="11008" width="9.109375" style="103"/>
    <col min="11009" max="11009" width="6.5546875" style="103" customWidth="1"/>
    <col min="11010" max="11010" width="15" style="103" customWidth="1"/>
    <col min="11011" max="11011" width="46.88671875" style="103" customWidth="1"/>
    <col min="11012" max="11012" width="21.109375" style="103" customWidth="1"/>
    <col min="11013" max="11014" width="19.109375" style="103" customWidth="1"/>
    <col min="11015" max="11015" width="15.6640625" style="103" customWidth="1"/>
    <col min="11016" max="11016" width="21.109375" style="103" customWidth="1"/>
    <col min="11017" max="11017" width="15.44140625" style="103" bestFit="1" customWidth="1"/>
    <col min="11018" max="11264" width="9.109375" style="103"/>
    <col min="11265" max="11265" width="6.5546875" style="103" customWidth="1"/>
    <col min="11266" max="11266" width="15" style="103" customWidth="1"/>
    <col min="11267" max="11267" width="46.88671875" style="103" customWidth="1"/>
    <col min="11268" max="11268" width="21.109375" style="103" customWidth="1"/>
    <col min="11269" max="11270" width="19.109375" style="103" customWidth="1"/>
    <col min="11271" max="11271" width="15.6640625" style="103" customWidth="1"/>
    <col min="11272" max="11272" width="21.109375" style="103" customWidth="1"/>
    <col min="11273" max="11273" width="15.44140625" style="103" bestFit="1" customWidth="1"/>
    <col min="11274" max="11520" width="9.109375" style="103"/>
    <col min="11521" max="11521" width="6.5546875" style="103" customWidth="1"/>
    <col min="11522" max="11522" width="15" style="103" customWidth="1"/>
    <col min="11523" max="11523" width="46.88671875" style="103" customWidth="1"/>
    <col min="11524" max="11524" width="21.109375" style="103" customWidth="1"/>
    <col min="11525" max="11526" width="19.109375" style="103" customWidth="1"/>
    <col min="11527" max="11527" width="15.6640625" style="103" customWidth="1"/>
    <col min="11528" max="11528" width="21.109375" style="103" customWidth="1"/>
    <col min="11529" max="11529" width="15.44140625" style="103" bestFit="1" customWidth="1"/>
    <col min="11530" max="11776" width="9.109375" style="103"/>
    <col min="11777" max="11777" width="6.5546875" style="103" customWidth="1"/>
    <col min="11778" max="11778" width="15" style="103" customWidth="1"/>
    <col min="11779" max="11779" width="46.88671875" style="103" customWidth="1"/>
    <col min="11780" max="11780" width="21.109375" style="103" customWidth="1"/>
    <col min="11781" max="11782" width="19.109375" style="103" customWidth="1"/>
    <col min="11783" max="11783" width="15.6640625" style="103" customWidth="1"/>
    <col min="11784" max="11784" width="21.109375" style="103" customWidth="1"/>
    <col min="11785" max="11785" width="15.44140625" style="103" bestFit="1" customWidth="1"/>
    <col min="11786" max="12032" width="9.109375" style="103"/>
    <col min="12033" max="12033" width="6.5546875" style="103" customWidth="1"/>
    <col min="12034" max="12034" width="15" style="103" customWidth="1"/>
    <col min="12035" max="12035" width="46.88671875" style="103" customWidth="1"/>
    <col min="12036" max="12036" width="21.109375" style="103" customWidth="1"/>
    <col min="12037" max="12038" width="19.109375" style="103" customWidth="1"/>
    <col min="12039" max="12039" width="15.6640625" style="103" customWidth="1"/>
    <col min="12040" max="12040" width="21.109375" style="103" customWidth="1"/>
    <col min="12041" max="12041" width="15.44140625" style="103" bestFit="1" customWidth="1"/>
    <col min="12042" max="12288" width="9.109375" style="103"/>
    <col min="12289" max="12289" width="6.5546875" style="103" customWidth="1"/>
    <col min="12290" max="12290" width="15" style="103" customWidth="1"/>
    <col min="12291" max="12291" width="46.88671875" style="103" customWidth="1"/>
    <col min="12292" max="12292" width="21.109375" style="103" customWidth="1"/>
    <col min="12293" max="12294" width="19.109375" style="103" customWidth="1"/>
    <col min="12295" max="12295" width="15.6640625" style="103" customWidth="1"/>
    <col min="12296" max="12296" width="21.109375" style="103" customWidth="1"/>
    <col min="12297" max="12297" width="15.44140625" style="103" bestFit="1" customWidth="1"/>
    <col min="12298" max="12544" width="9.109375" style="103"/>
    <col min="12545" max="12545" width="6.5546875" style="103" customWidth="1"/>
    <col min="12546" max="12546" width="15" style="103" customWidth="1"/>
    <col min="12547" max="12547" width="46.88671875" style="103" customWidth="1"/>
    <col min="12548" max="12548" width="21.109375" style="103" customWidth="1"/>
    <col min="12549" max="12550" width="19.109375" style="103" customWidth="1"/>
    <col min="12551" max="12551" width="15.6640625" style="103" customWidth="1"/>
    <col min="12552" max="12552" width="21.109375" style="103" customWidth="1"/>
    <col min="12553" max="12553" width="15.44140625" style="103" bestFit="1" customWidth="1"/>
    <col min="12554" max="12800" width="9.109375" style="103"/>
    <col min="12801" max="12801" width="6.5546875" style="103" customWidth="1"/>
    <col min="12802" max="12802" width="15" style="103" customWidth="1"/>
    <col min="12803" max="12803" width="46.88671875" style="103" customWidth="1"/>
    <col min="12804" max="12804" width="21.109375" style="103" customWidth="1"/>
    <col min="12805" max="12806" width="19.109375" style="103" customWidth="1"/>
    <col min="12807" max="12807" width="15.6640625" style="103" customWidth="1"/>
    <col min="12808" max="12808" width="21.109375" style="103" customWidth="1"/>
    <col min="12809" max="12809" width="15.44140625" style="103" bestFit="1" customWidth="1"/>
    <col min="12810" max="13056" width="9.109375" style="103"/>
    <col min="13057" max="13057" width="6.5546875" style="103" customWidth="1"/>
    <col min="13058" max="13058" width="15" style="103" customWidth="1"/>
    <col min="13059" max="13059" width="46.88671875" style="103" customWidth="1"/>
    <col min="13060" max="13060" width="21.109375" style="103" customWidth="1"/>
    <col min="13061" max="13062" width="19.109375" style="103" customWidth="1"/>
    <col min="13063" max="13063" width="15.6640625" style="103" customWidth="1"/>
    <col min="13064" max="13064" width="21.109375" style="103" customWidth="1"/>
    <col min="13065" max="13065" width="15.44140625" style="103" bestFit="1" customWidth="1"/>
    <col min="13066" max="13312" width="9.109375" style="103"/>
    <col min="13313" max="13313" width="6.5546875" style="103" customWidth="1"/>
    <col min="13314" max="13314" width="15" style="103" customWidth="1"/>
    <col min="13315" max="13315" width="46.88671875" style="103" customWidth="1"/>
    <col min="13316" max="13316" width="21.109375" style="103" customWidth="1"/>
    <col min="13317" max="13318" width="19.109375" style="103" customWidth="1"/>
    <col min="13319" max="13319" width="15.6640625" style="103" customWidth="1"/>
    <col min="13320" max="13320" width="21.109375" style="103" customWidth="1"/>
    <col min="13321" max="13321" width="15.44140625" style="103" bestFit="1" customWidth="1"/>
    <col min="13322" max="13568" width="9.109375" style="103"/>
    <col min="13569" max="13569" width="6.5546875" style="103" customWidth="1"/>
    <col min="13570" max="13570" width="15" style="103" customWidth="1"/>
    <col min="13571" max="13571" width="46.88671875" style="103" customWidth="1"/>
    <col min="13572" max="13572" width="21.109375" style="103" customWidth="1"/>
    <col min="13573" max="13574" width="19.109375" style="103" customWidth="1"/>
    <col min="13575" max="13575" width="15.6640625" style="103" customWidth="1"/>
    <col min="13576" max="13576" width="21.109375" style="103" customWidth="1"/>
    <col min="13577" max="13577" width="15.44140625" style="103" bestFit="1" customWidth="1"/>
    <col min="13578" max="13824" width="9.109375" style="103"/>
    <col min="13825" max="13825" width="6.5546875" style="103" customWidth="1"/>
    <col min="13826" max="13826" width="15" style="103" customWidth="1"/>
    <col min="13827" max="13827" width="46.88671875" style="103" customWidth="1"/>
    <col min="13828" max="13828" width="21.109375" style="103" customWidth="1"/>
    <col min="13829" max="13830" width="19.109375" style="103" customWidth="1"/>
    <col min="13831" max="13831" width="15.6640625" style="103" customWidth="1"/>
    <col min="13832" max="13832" width="21.109375" style="103" customWidth="1"/>
    <col min="13833" max="13833" width="15.44140625" style="103" bestFit="1" customWidth="1"/>
    <col min="13834" max="14080" width="9.109375" style="103"/>
    <col min="14081" max="14081" width="6.5546875" style="103" customWidth="1"/>
    <col min="14082" max="14082" width="15" style="103" customWidth="1"/>
    <col min="14083" max="14083" width="46.88671875" style="103" customWidth="1"/>
    <col min="14084" max="14084" width="21.109375" style="103" customWidth="1"/>
    <col min="14085" max="14086" width="19.109375" style="103" customWidth="1"/>
    <col min="14087" max="14087" width="15.6640625" style="103" customWidth="1"/>
    <col min="14088" max="14088" width="21.109375" style="103" customWidth="1"/>
    <col min="14089" max="14089" width="15.44140625" style="103" bestFit="1" customWidth="1"/>
    <col min="14090" max="14336" width="9.109375" style="103"/>
    <col min="14337" max="14337" width="6.5546875" style="103" customWidth="1"/>
    <col min="14338" max="14338" width="15" style="103" customWidth="1"/>
    <col min="14339" max="14339" width="46.88671875" style="103" customWidth="1"/>
    <col min="14340" max="14340" width="21.109375" style="103" customWidth="1"/>
    <col min="14341" max="14342" width="19.109375" style="103" customWidth="1"/>
    <col min="14343" max="14343" width="15.6640625" style="103" customWidth="1"/>
    <col min="14344" max="14344" width="21.109375" style="103" customWidth="1"/>
    <col min="14345" max="14345" width="15.44140625" style="103" bestFit="1" customWidth="1"/>
    <col min="14346" max="14592" width="9.109375" style="103"/>
    <col min="14593" max="14593" width="6.5546875" style="103" customWidth="1"/>
    <col min="14594" max="14594" width="15" style="103" customWidth="1"/>
    <col min="14595" max="14595" width="46.88671875" style="103" customWidth="1"/>
    <col min="14596" max="14596" width="21.109375" style="103" customWidth="1"/>
    <col min="14597" max="14598" width="19.109375" style="103" customWidth="1"/>
    <col min="14599" max="14599" width="15.6640625" style="103" customWidth="1"/>
    <col min="14600" max="14600" width="21.109375" style="103" customWidth="1"/>
    <col min="14601" max="14601" width="15.44140625" style="103" bestFit="1" customWidth="1"/>
    <col min="14602" max="14848" width="9.109375" style="103"/>
    <col min="14849" max="14849" width="6.5546875" style="103" customWidth="1"/>
    <col min="14850" max="14850" width="15" style="103" customWidth="1"/>
    <col min="14851" max="14851" width="46.88671875" style="103" customWidth="1"/>
    <col min="14852" max="14852" width="21.109375" style="103" customWidth="1"/>
    <col min="14853" max="14854" width="19.109375" style="103" customWidth="1"/>
    <col min="14855" max="14855" width="15.6640625" style="103" customWidth="1"/>
    <col min="14856" max="14856" width="21.109375" style="103" customWidth="1"/>
    <col min="14857" max="14857" width="15.44140625" style="103" bestFit="1" customWidth="1"/>
    <col min="14858" max="15104" width="9.109375" style="103"/>
    <col min="15105" max="15105" width="6.5546875" style="103" customWidth="1"/>
    <col min="15106" max="15106" width="15" style="103" customWidth="1"/>
    <col min="15107" max="15107" width="46.88671875" style="103" customWidth="1"/>
    <col min="15108" max="15108" width="21.109375" style="103" customWidth="1"/>
    <col min="15109" max="15110" width="19.109375" style="103" customWidth="1"/>
    <col min="15111" max="15111" width="15.6640625" style="103" customWidth="1"/>
    <col min="15112" max="15112" width="21.109375" style="103" customWidth="1"/>
    <col min="15113" max="15113" width="15.44140625" style="103" bestFit="1" customWidth="1"/>
    <col min="15114" max="15360" width="9.109375" style="103"/>
    <col min="15361" max="15361" width="6.5546875" style="103" customWidth="1"/>
    <col min="15362" max="15362" width="15" style="103" customWidth="1"/>
    <col min="15363" max="15363" width="46.88671875" style="103" customWidth="1"/>
    <col min="15364" max="15364" width="21.109375" style="103" customWidth="1"/>
    <col min="15365" max="15366" width="19.109375" style="103" customWidth="1"/>
    <col min="15367" max="15367" width="15.6640625" style="103" customWidth="1"/>
    <col min="15368" max="15368" width="21.109375" style="103" customWidth="1"/>
    <col min="15369" max="15369" width="15.44140625" style="103" bestFit="1" customWidth="1"/>
    <col min="15370" max="15616" width="9.109375" style="103"/>
    <col min="15617" max="15617" width="6.5546875" style="103" customWidth="1"/>
    <col min="15618" max="15618" width="15" style="103" customWidth="1"/>
    <col min="15619" max="15619" width="46.88671875" style="103" customWidth="1"/>
    <col min="15620" max="15620" width="21.109375" style="103" customWidth="1"/>
    <col min="15621" max="15622" width="19.109375" style="103" customWidth="1"/>
    <col min="15623" max="15623" width="15.6640625" style="103" customWidth="1"/>
    <col min="15624" max="15624" width="21.109375" style="103" customWidth="1"/>
    <col min="15625" max="15625" width="15.44140625" style="103" bestFit="1" customWidth="1"/>
    <col min="15626" max="15872" width="9.109375" style="103"/>
    <col min="15873" max="15873" width="6.5546875" style="103" customWidth="1"/>
    <col min="15874" max="15874" width="15" style="103" customWidth="1"/>
    <col min="15875" max="15875" width="46.88671875" style="103" customWidth="1"/>
    <col min="15876" max="15876" width="21.109375" style="103" customWidth="1"/>
    <col min="15877" max="15878" width="19.109375" style="103" customWidth="1"/>
    <col min="15879" max="15879" width="15.6640625" style="103" customWidth="1"/>
    <col min="15880" max="15880" width="21.109375" style="103" customWidth="1"/>
    <col min="15881" max="15881" width="15.44140625" style="103" bestFit="1" customWidth="1"/>
    <col min="15882" max="16128" width="9.109375" style="103"/>
    <col min="16129" max="16129" width="6.5546875" style="103" customWidth="1"/>
    <col min="16130" max="16130" width="15" style="103" customWidth="1"/>
    <col min="16131" max="16131" width="46.88671875" style="103" customWidth="1"/>
    <col min="16132" max="16132" width="21.109375" style="103" customWidth="1"/>
    <col min="16133" max="16134" width="19.109375" style="103" customWidth="1"/>
    <col min="16135" max="16135" width="15.6640625" style="103" customWidth="1"/>
    <col min="16136" max="16136" width="21.109375" style="103" customWidth="1"/>
    <col min="16137" max="16137" width="15.44140625" style="103" bestFit="1" customWidth="1"/>
    <col min="16138" max="16384" width="9.109375" style="103"/>
  </cols>
  <sheetData>
    <row r="1" spans="1:16" s="99" customFormat="1" ht="23.25" customHeight="1">
      <c r="A1" s="281" t="s">
        <v>76</v>
      </c>
      <c r="B1" s="281"/>
      <c r="C1" s="281"/>
      <c r="D1" s="281"/>
      <c r="E1" s="281"/>
      <c r="F1" s="281"/>
      <c r="G1" s="281"/>
      <c r="H1" s="281"/>
    </row>
    <row r="2" spans="1:16" s="101" customFormat="1" ht="71.25" customHeight="1">
      <c r="A2" s="282" t="s">
        <v>170</v>
      </c>
      <c r="B2" s="282"/>
      <c r="C2" s="282"/>
      <c r="D2" s="282"/>
      <c r="E2" s="282"/>
      <c r="F2" s="282"/>
      <c r="G2" s="282"/>
      <c r="H2" s="282"/>
      <c r="I2" s="100"/>
      <c r="J2" s="100"/>
      <c r="K2" s="100"/>
      <c r="L2" s="100"/>
      <c r="M2" s="100"/>
      <c r="N2" s="100"/>
      <c r="O2" s="100"/>
      <c r="P2" s="100"/>
    </row>
    <row r="3" spans="1:16" ht="29.25" customHeight="1">
      <c r="A3" s="283" t="s">
        <v>102</v>
      </c>
      <c r="B3" s="283"/>
      <c r="C3" s="283"/>
      <c r="D3" s="283" t="s">
        <v>103</v>
      </c>
      <c r="E3" s="283"/>
      <c r="F3" s="102">
        <f>H11</f>
        <v>14522.339517134169</v>
      </c>
      <c r="G3" s="283" t="s">
        <v>64</v>
      </c>
      <c r="H3" s="283"/>
    </row>
    <row r="4" spans="1:16" s="104" customFormat="1" ht="17.25" customHeight="1">
      <c r="A4" s="284" t="s">
        <v>1</v>
      </c>
      <c r="B4" s="284" t="s">
        <v>104</v>
      </c>
      <c r="C4" s="284" t="s">
        <v>105</v>
      </c>
      <c r="D4" s="286" t="s">
        <v>106</v>
      </c>
      <c r="E4" s="287"/>
      <c r="F4" s="287"/>
      <c r="G4" s="287"/>
      <c r="H4" s="288"/>
    </row>
    <row r="5" spans="1:16" s="104" customFormat="1" ht="70.5" customHeight="1">
      <c r="A5" s="285"/>
      <c r="B5" s="285"/>
      <c r="C5" s="285"/>
      <c r="D5" s="105" t="s">
        <v>71</v>
      </c>
      <c r="E5" s="105" t="s">
        <v>72</v>
      </c>
      <c r="F5" s="105" t="s">
        <v>107</v>
      </c>
      <c r="G5" s="105" t="s">
        <v>74</v>
      </c>
      <c r="H5" s="105" t="s">
        <v>20</v>
      </c>
    </row>
    <row r="6" spans="1:16" s="107" customFormat="1" ht="16.5" customHeight="1">
      <c r="A6" s="106">
        <v>1</v>
      </c>
      <c r="B6" s="106">
        <v>2</v>
      </c>
      <c r="C6" s="106">
        <v>3</v>
      </c>
      <c r="D6" s="106">
        <v>4</v>
      </c>
      <c r="E6" s="106">
        <v>5</v>
      </c>
      <c r="F6" s="106">
        <v>6</v>
      </c>
      <c r="G6" s="106">
        <v>7</v>
      </c>
      <c r="H6" s="106">
        <v>8</v>
      </c>
    </row>
    <row r="7" spans="1:16" s="108" customFormat="1" ht="15" customHeight="1">
      <c r="A7" s="274">
        <v>1</v>
      </c>
      <c r="B7" s="278" t="s">
        <v>108</v>
      </c>
      <c r="C7" s="279" t="s">
        <v>44</v>
      </c>
      <c r="D7" s="276">
        <f>H7-F7</f>
        <v>6673.917257054507</v>
      </c>
      <c r="E7" s="274" t="s">
        <v>78</v>
      </c>
      <c r="F7" s="276"/>
      <c r="G7" s="274" t="s">
        <v>78</v>
      </c>
      <c r="H7" s="276">
        <f>'Կ-Ա'!P80</f>
        <v>6673.917257054507</v>
      </c>
    </row>
    <row r="8" spans="1:16" s="109" customFormat="1" ht="19.5" customHeight="1">
      <c r="A8" s="275"/>
      <c r="B8" s="275"/>
      <c r="C8" s="280"/>
      <c r="D8" s="277"/>
      <c r="E8" s="275"/>
      <c r="F8" s="277"/>
      <c r="G8" s="275"/>
      <c r="H8" s="277"/>
    </row>
    <row r="9" spans="1:16" s="108" customFormat="1" ht="15" customHeight="1">
      <c r="A9" s="274">
        <v>2</v>
      </c>
      <c r="B9" s="278" t="s">
        <v>109</v>
      </c>
      <c r="C9" s="279" t="s">
        <v>110</v>
      </c>
      <c r="D9" s="276">
        <f>H9-F9</f>
        <v>7848.422260079662</v>
      </c>
      <c r="E9" s="274" t="s">
        <v>78</v>
      </c>
      <c r="F9" s="276"/>
      <c r="G9" s="274" t="s">
        <v>78</v>
      </c>
      <c r="H9" s="276">
        <f>'Կ-Պ'!P74</f>
        <v>7848.422260079662</v>
      </c>
    </row>
    <row r="10" spans="1:16" s="109" customFormat="1" ht="18" customHeight="1">
      <c r="A10" s="275"/>
      <c r="B10" s="275"/>
      <c r="C10" s="280"/>
      <c r="D10" s="277"/>
      <c r="E10" s="275"/>
      <c r="F10" s="277"/>
      <c r="G10" s="275"/>
      <c r="H10" s="277"/>
    </row>
    <row r="11" spans="1:16" s="113" customFormat="1" ht="24.75" customHeight="1">
      <c r="A11" s="110"/>
      <c r="B11" s="110"/>
      <c r="C11" s="111" t="s">
        <v>20</v>
      </c>
      <c r="D11" s="112">
        <f>SUM(D7:D10)</f>
        <v>14522.339517134169</v>
      </c>
      <c r="E11" s="112">
        <f>SUM(E7:E10)</f>
        <v>0</v>
      </c>
      <c r="F11" s="112">
        <f>SUM(F7:F10)</f>
        <v>0</v>
      </c>
      <c r="G11" s="112">
        <f>SUM(G7:G10)</f>
        <v>0</v>
      </c>
      <c r="H11" s="112">
        <f>SUM(H7:H10)</f>
        <v>14522.339517134169</v>
      </c>
    </row>
    <row r="12" spans="1:16" s="115" customFormat="1" ht="30.75" customHeight="1">
      <c r="A12" s="273" t="s">
        <v>49</v>
      </c>
      <c r="B12" s="273"/>
      <c r="C12" s="273"/>
      <c r="D12" s="273"/>
      <c r="E12" s="273"/>
      <c r="F12" s="273"/>
      <c r="G12" s="273"/>
      <c r="H12" s="273"/>
      <c r="I12" s="114"/>
      <c r="J12" s="114"/>
      <c r="K12" s="114"/>
      <c r="L12" s="114"/>
      <c r="M12" s="114"/>
      <c r="N12" s="114"/>
      <c r="O12" s="114"/>
      <c r="P12" s="114"/>
    </row>
    <row r="13" spans="1:16" ht="15.6">
      <c r="A13" s="116"/>
      <c r="B13" s="116"/>
      <c r="C13" s="117"/>
      <c r="D13" s="116"/>
      <c r="E13" s="116"/>
      <c r="F13" s="116"/>
      <c r="G13" s="116"/>
      <c r="H13" s="116"/>
    </row>
    <row r="14" spans="1:16" ht="15.6">
      <c r="A14" s="116"/>
      <c r="B14" s="116"/>
      <c r="C14" s="117"/>
      <c r="D14" s="116"/>
      <c r="E14" s="116"/>
      <c r="F14" s="116"/>
      <c r="G14" s="116"/>
      <c r="H14" s="116"/>
    </row>
    <row r="15" spans="1:16" ht="15.6">
      <c r="A15" s="116"/>
      <c r="B15" s="116"/>
      <c r="C15" s="117"/>
      <c r="D15" s="116"/>
      <c r="E15" s="116"/>
      <c r="F15" s="116"/>
      <c r="G15" s="116"/>
      <c r="H15" s="116"/>
    </row>
    <row r="16" spans="1:16" ht="15.6">
      <c r="A16" s="116"/>
      <c r="B16" s="116"/>
      <c r="C16" s="117"/>
      <c r="D16" s="116"/>
      <c r="E16" s="116"/>
      <c r="F16" s="116"/>
      <c r="G16" s="116"/>
      <c r="H16" s="116"/>
    </row>
    <row r="17" spans="1:8" ht="15.6">
      <c r="A17" s="116"/>
      <c r="B17" s="116"/>
      <c r="C17" s="117"/>
      <c r="D17" s="116"/>
      <c r="E17" s="116"/>
      <c r="F17" s="116"/>
      <c r="G17" s="116"/>
      <c r="H17" s="116"/>
    </row>
    <row r="18" spans="1:8" ht="15.6">
      <c r="A18" s="116"/>
      <c r="B18" s="116"/>
      <c r="C18" s="117"/>
      <c r="D18" s="116"/>
      <c r="E18" s="116"/>
      <c r="F18" s="116"/>
      <c r="G18" s="116"/>
      <c r="H18" s="116"/>
    </row>
    <row r="19" spans="1:8" ht="15.6">
      <c r="A19" s="116"/>
      <c r="B19" s="116"/>
      <c r="C19" s="117"/>
      <c r="D19" s="116"/>
      <c r="E19" s="116"/>
      <c r="F19" s="116"/>
      <c r="G19" s="116"/>
      <c r="H19" s="116"/>
    </row>
    <row r="20" spans="1:8" ht="15.6">
      <c r="A20" s="116"/>
      <c r="B20" s="116"/>
      <c r="C20" s="117"/>
      <c r="D20" s="116"/>
      <c r="E20" s="116"/>
      <c r="F20" s="116"/>
      <c r="G20" s="116"/>
      <c r="H20" s="116"/>
    </row>
    <row r="21" spans="1:8" ht="15.6">
      <c r="A21" s="116"/>
      <c r="B21" s="116"/>
      <c r="C21" s="117"/>
      <c r="D21" s="116"/>
      <c r="E21" s="116"/>
      <c r="F21" s="116"/>
      <c r="G21" s="116"/>
      <c r="H21" s="116"/>
    </row>
    <row r="22" spans="1:8" ht="15.6">
      <c r="A22" s="116"/>
      <c r="B22" s="116"/>
      <c r="C22" s="117"/>
      <c r="D22" s="116"/>
      <c r="E22" s="116"/>
      <c r="F22" s="116"/>
      <c r="G22" s="116"/>
      <c r="H22" s="116"/>
    </row>
    <row r="23" spans="1:8" ht="15.6">
      <c r="A23" s="116"/>
      <c r="B23" s="116"/>
      <c r="C23" s="117"/>
      <c r="D23" s="116"/>
      <c r="E23" s="116"/>
      <c r="F23" s="116"/>
      <c r="G23" s="116"/>
      <c r="H23" s="116"/>
    </row>
    <row r="24" spans="1:8" ht="15.6">
      <c r="A24" s="116"/>
      <c r="B24" s="116"/>
      <c r="C24" s="117"/>
      <c r="D24" s="116"/>
      <c r="E24" s="116"/>
      <c r="F24" s="116"/>
      <c r="G24" s="116"/>
      <c r="H24" s="116"/>
    </row>
    <row r="25" spans="1:8" ht="15.6">
      <c r="A25" s="116"/>
      <c r="B25" s="116"/>
      <c r="C25" s="117"/>
      <c r="D25" s="116"/>
      <c r="E25" s="116"/>
      <c r="F25" s="116"/>
      <c r="G25" s="116"/>
      <c r="H25" s="116"/>
    </row>
    <row r="26" spans="1:8" ht="15.6">
      <c r="A26" s="116"/>
      <c r="B26" s="116"/>
      <c r="C26" s="117"/>
      <c r="D26" s="116"/>
      <c r="E26" s="116"/>
      <c r="F26" s="116"/>
      <c r="G26" s="116"/>
      <c r="H26" s="116"/>
    </row>
    <row r="27" spans="1:8" ht="15.6">
      <c r="A27" s="116"/>
      <c r="B27" s="116"/>
      <c r="C27" s="117"/>
      <c r="D27" s="116"/>
      <c r="E27" s="116"/>
      <c r="F27" s="116"/>
      <c r="G27" s="116"/>
      <c r="H27" s="116"/>
    </row>
    <row r="28" spans="1:8" ht="15.6">
      <c r="A28" s="116"/>
      <c r="B28" s="116"/>
      <c r="C28" s="117"/>
      <c r="D28" s="116"/>
      <c r="E28" s="116"/>
      <c r="F28" s="116"/>
      <c r="G28" s="116"/>
      <c r="H28" s="116"/>
    </row>
    <row r="29" spans="1:8" ht="15.6">
      <c r="A29" s="116"/>
      <c r="B29" s="116"/>
      <c r="C29" s="117"/>
      <c r="D29" s="116"/>
      <c r="E29" s="116"/>
      <c r="F29" s="116"/>
      <c r="G29" s="116"/>
      <c r="H29" s="116"/>
    </row>
    <row r="30" spans="1:8" ht="15.6">
      <c r="A30" s="116"/>
      <c r="B30" s="116"/>
      <c r="C30" s="117"/>
      <c r="D30" s="116"/>
      <c r="E30" s="116"/>
      <c r="F30" s="116"/>
      <c r="G30" s="116"/>
      <c r="H30" s="116"/>
    </row>
    <row r="31" spans="1:8" ht="15.6">
      <c r="A31" s="116"/>
      <c r="B31" s="116"/>
      <c r="C31" s="117"/>
      <c r="D31" s="116"/>
      <c r="E31" s="116"/>
      <c r="F31" s="116"/>
      <c r="G31" s="116"/>
      <c r="H31" s="116"/>
    </row>
    <row r="32" spans="1:8" ht="15.6">
      <c r="A32" s="116"/>
      <c r="B32" s="116"/>
      <c r="C32" s="117"/>
      <c r="D32" s="116"/>
      <c r="E32" s="116"/>
      <c r="F32" s="116"/>
      <c r="G32" s="116"/>
      <c r="H32" s="116"/>
    </row>
    <row r="33" spans="1:8" ht="15.6">
      <c r="A33" s="116"/>
      <c r="B33" s="116"/>
      <c r="C33" s="117"/>
      <c r="D33" s="116"/>
      <c r="E33" s="116"/>
      <c r="F33" s="116"/>
      <c r="G33" s="116"/>
      <c r="H33" s="116"/>
    </row>
    <row r="34" spans="1:8" ht="15.6">
      <c r="A34" s="116"/>
      <c r="B34" s="116"/>
      <c r="C34" s="117"/>
      <c r="D34" s="116"/>
      <c r="E34" s="116"/>
      <c r="F34" s="116"/>
      <c r="G34" s="116"/>
      <c r="H34" s="116"/>
    </row>
    <row r="35" spans="1:8" ht="15.6">
      <c r="A35" s="116"/>
      <c r="B35" s="116"/>
      <c r="C35" s="117"/>
      <c r="D35" s="116"/>
      <c r="E35" s="116"/>
      <c r="F35" s="116"/>
      <c r="G35" s="116"/>
      <c r="H35" s="116"/>
    </row>
    <row r="36" spans="1:8">
      <c r="C36" s="118"/>
    </row>
    <row r="37" spans="1:8">
      <c r="C37" s="118"/>
    </row>
    <row r="38" spans="1:8">
      <c r="C38" s="118"/>
    </row>
    <row r="39" spans="1:8">
      <c r="C39" s="118"/>
    </row>
    <row r="40" spans="1:8">
      <c r="C40" s="118"/>
    </row>
    <row r="41" spans="1:8">
      <c r="C41" s="118"/>
    </row>
    <row r="42" spans="1:8">
      <c r="C42" s="118"/>
    </row>
    <row r="43" spans="1:8">
      <c r="C43" s="118"/>
    </row>
    <row r="44" spans="1:8">
      <c r="C44" s="118"/>
    </row>
    <row r="45" spans="1:8">
      <c r="C45" s="118"/>
    </row>
    <row r="46" spans="1:8">
      <c r="C46" s="118"/>
    </row>
    <row r="47" spans="1:8">
      <c r="C47" s="118"/>
    </row>
    <row r="48" spans="1:8">
      <c r="C48" s="118"/>
    </row>
    <row r="49" spans="3:3">
      <c r="C49" s="118"/>
    </row>
    <row r="50" spans="3:3">
      <c r="C50" s="118"/>
    </row>
    <row r="51" spans="3:3">
      <c r="C51" s="118"/>
    </row>
    <row r="52" spans="3:3">
      <c r="C52" s="118"/>
    </row>
    <row r="53" spans="3:3">
      <c r="C53" s="118"/>
    </row>
    <row r="54" spans="3:3">
      <c r="C54" s="118"/>
    </row>
    <row r="55" spans="3:3">
      <c r="C55" s="118"/>
    </row>
    <row r="56" spans="3:3">
      <c r="C56" s="118"/>
    </row>
    <row r="57" spans="3:3">
      <c r="C57" s="118"/>
    </row>
    <row r="58" spans="3:3">
      <c r="C58" s="118"/>
    </row>
    <row r="59" spans="3:3">
      <c r="C59" s="118"/>
    </row>
  </sheetData>
  <mergeCells count="26">
    <mergeCell ref="F7:F8"/>
    <mergeCell ref="G7:G8"/>
    <mergeCell ref="H7:H8"/>
    <mergeCell ref="A1:H1"/>
    <mergeCell ref="A2:H2"/>
    <mergeCell ref="A3:C3"/>
    <mergeCell ref="D3:E3"/>
    <mergeCell ref="G3:H3"/>
    <mergeCell ref="A4:A5"/>
    <mergeCell ref="B4:B5"/>
    <mergeCell ref="C4:C5"/>
    <mergeCell ref="D4:H4"/>
    <mergeCell ref="A7:A8"/>
    <mergeCell ref="B7:B8"/>
    <mergeCell ref="C7:C8"/>
    <mergeCell ref="D7:D8"/>
    <mergeCell ref="E7:E8"/>
    <mergeCell ref="A12:H12"/>
    <mergeCell ref="G9:G10"/>
    <mergeCell ref="H9:H10"/>
    <mergeCell ref="A9:A10"/>
    <mergeCell ref="B9:B10"/>
    <mergeCell ref="C9:C10"/>
    <mergeCell ref="D9:D10"/>
    <mergeCell ref="E9:E10"/>
    <mergeCell ref="F9:F10"/>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V82"/>
  <sheetViews>
    <sheetView view="pageBreakPreview" zoomScale="70" zoomScaleNormal="70" zoomScaleSheetLayoutView="70" workbookViewId="0">
      <selection activeCell="D4" sqref="D4:J4"/>
    </sheetView>
  </sheetViews>
  <sheetFormatPr defaultRowHeight="13.2"/>
  <cols>
    <col min="1" max="1" width="5.6640625" style="209" customWidth="1"/>
    <col min="2" max="2" width="10.109375" style="209" customWidth="1"/>
    <col min="3" max="3" width="42.33203125" style="210" customWidth="1"/>
    <col min="4" max="4" width="10.6640625" style="209" customWidth="1"/>
    <col min="5" max="5" width="10.5546875" style="209" customWidth="1"/>
    <col min="6" max="7" width="8.44140625" style="209" customWidth="1"/>
    <col min="8" max="8" width="18.88671875" style="209" customWidth="1"/>
    <col min="9" max="9" width="6.6640625" style="209" customWidth="1"/>
    <col min="10" max="10" width="7.88671875" style="209" customWidth="1"/>
    <col min="11" max="11" width="6.88671875" style="209" customWidth="1"/>
    <col min="12" max="12" width="14.109375" style="209" customWidth="1"/>
    <col min="13" max="13" width="12.6640625" style="209" customWidth="1"/>
    <col min="14" max="14" width="11.88671875" style="209" customWidth="1"/>
    <col min="15" max="15" width="11.6640625" style="209" customWidth="1"/>
    <col min="16" max="16" width="13" style="209" customWidth="1"/>
    <col min="17" max="17" width="14.88671875" style="209" bestFit="1" customWidth="1"/>
    <col min="18" max="256" width="9.109375" style="209"/>
    <col min="257" max="257" width="4.44140625" style="209" customWidth="1"/>
    <col min="258" max="258" width="10.109375" style="209" customWidth="1"/>
    <col min="259" max="259" width="42.33203125" style="209" customWidth="1"/>
    <col min="260" max="260" width="9.44140625" style="209" bestFit="1" customWidth="1"/>
    <col min="261" max="261" width="9.6640625" style="209" customWidth="1"/>
    <col min="262" max="263" width="8.44140625" style="209" customWidth="1"/>
    <col min="264" max="264" width="18.88671875" style="209" customWidth="1"/>
    <col min="265" max="265" width="6.6640625" style="209" customWidth="1"/>
    <col min="266" max="266" width="7.88671875" style="209" customWidth="1"/>
    <col min="267" max="267" width="6.88671875" style="209" customWidth="1"/>
    <col min="268" max="268" width="9.88671875" style="209" customWidth="1"/>
    <col min="269" max="269" width="9.44140625" style="209" bestFit="1" customWidth="1"/>
    <col min="270" max="270" width="8.88671875" style="209" customWidth="1"/>
    <col min="271" max="271" width="9" style="209" customWidth="1"/>
    <col min="272" max="272" width="13" style="209" customWidth="1"/>
    <col min="273" max="273" width="14.88671875" style="209" bestFit="1" customWidth="1"/>
    <col min="274" max="512" width="9.109375" style="209"/>
    <col min="513" max="513" width="4.44140625" style="209" customWidth="1"/>
    <col min="514" max="514" width="10.109375" style="209" customWidth="1"/>
    <col min="515" max="515" width="42.33203125" style="209" customWidth="1"/>
    <col min="516" max="516" width="9.44140625" style="209" bestFit="1" customWidth="1"/>
    <col min="517" max="517" width="9.6640625" style="209" customWidth="1"/>
    <col min="518" max="519" width="8.44140625" style="209" customWidth="1"/>
    <col min="520" max="520" width="18.88671875" style="209" customWidth="1"/>
    <col min="521" max="521" width="6.6640625" style="209" customWidth="1"/>
    <col min="522" max="522" width="7.88671875" style="209" customWidth="1"/>
    <col min="523" max="523" width="6.88671875" style="209" customWidth="1"/>
    <col min="524" max="524" width="9.88671875" style="209" customWidth="1"/>
    <col min="525" max="525" width="9.44140625" style="209" bestFit="1" customWidth="1"/>
    <col min="526" max="526" width="8.88671875" style="209" customWidth="1"/>
    <col min="527" max="527" width="9" style="209" customWidth="1"/>
    <col min="528" max="528" width="13" style="209" customWidth="1"/>
    <col min="529" max="529" width="14.88671875" style="209" bestFit="1" customWidth="1"/>
    <col min="530" max="768" width="9.109375" style="209"/>
    <col min="769" max="769" width="4.44140625" style="209" customWidth="1"/>
    <col min="770" max="770" width="10.109375" style="209" customWidth="1"/>
    <col min="771" max="771" width="42.33203125" style="209" customWidth="1"/>
    <col min="772" max="772" width="9.44140625" style="209" bestFit="1" customWidth="1"/>
    <col min="773" max="773" width="9.6640625" style="209" customWidth="1"/>
    <col min="774" max="775" width="8.44140625" style="209" customWidth="1"/>
    <col min="776" max="776" width="18.88671875" style="209" customWidth="1"/>
    <col min="777" max="777" width="6.6640625" style="209" customWidth="1"/>
    <col min="778" max="778" width="7.88671875" style="209" customWidth="1"/>
    <col min="779" max="779" width="6.88671875" style="209" customWidth="1"/>
    <col min="780" max="780" width="9.88671875" style="209" customWidth="1"/>
    <col min="781" max="781" width="9.44140625" style="209" bestFit="1" customWidth="1"/>
    <col min="782" max="782" width="8.88671875" style="209" customWidth="1"/>
    <col min="783" max="783" width="9" style="209" customWidth="1"/>
    <col min="784" max="784" width="13" style="209" customWidth="1"/>
    <col min="785" max="785" width="14.88671875" style="209" bestFit="1" customWidth="1"/>
    <col min="786" max="1024" width="9.109375" style="209"/>
    <col min="1025" max="1025" width="4.44140625" style="209" customWidth="1"/>
    <col min="1026" max="1026" width="10.109375" style="209" customWidth="1"/>
    <col min="1027" max="1027" width="42.33203125" style="209" customWidth="1"/>
    <col min="1028" max="1028" width="9.44140625" style="209" bestFit="1" customWidth="1"/>
    <col min="1029" max="1029" width="9.6640625" style="209" customWidth="1"/>
    <col min="1030" max="1031" width="8.44140625" style="209" customWidth="1"/>
    <col min="1032" max="1032" width="18.88671875" style="209" customWidth="1"/>
    <col min="1033" max="1033" width="6.6640625" style="209" customWidth="1"/>
    <col min="1034" max="1034" width="7.88671875" style="209" customWidth="1"/>
    <col min="1035" max="1035" width="6.88671875" style="209" customWidth="1"/>
    <col min="1036" max="1036" width="9.88671875" style="209" customWidth="1"/>
    <col min="1037" max="1037" width="9.44140625" style="209" bestFit="1" customWidth="1"/>
    <col min="1038" max="1038" width="8.88671875" style="209" customWidth="1"/>
    <col min="1039" max="1039" width="9" style="209" customWidth="1"/>
    <col min="1040" max="1040" width="13" style="209" customWidth="1"/>
    <col min="1041" max="1041" width="14.88671875" style="209" bestFit="1" customWidth="1"/>
    <col min="1042" max="1280" width="9.109375" style="209"/>
    <col min="1281" max="1281" width="4.44140625" style="209" customWidth="1"/>
    <col min="1282" max="1282" width="10.109375" style="209" customWidth="1"/>
    <col min="1283" max="1283" width="42.33203125" style="209" customWidth="1"/>
    <col min="1284" max="1284" width="9.44140625" style="209" bestFit="1" customWidth="1"/>
    <col min="1285" max="1285" width="9.6640625" style="209" customWidth="1"/>
    <col min="1286" max="1287" width="8.44140625" style="209" customWidth="1"/>
    <col min="1288" max="1288" width="18.88671875" style="209" customWidth="1"/>
    <col min="1289" max="1289" width="6.6640625" style="209" customWidth="1"/>
    <col min="1290" max="1290" width="7.88671875" style="209" customWidth="1"/>
    <col min="1291" max="1291" width="6.88671875" style="209" customWidth="1"/>
    <col min="1292" max="1292" width="9.88671875" style="209" customWidth="1"/>
    <col min="1293" max="1293" width="9.44140625" style="209" bestFit="1" customWidth="1"/>
    <col min="1294" max="1294" width="8.88671875" style="209" customWidth="1"/>
    <col min="1295" max="1295" width="9" style="209" customWidth="1"/>
    <col min="1296" max="1296" width="13" style="209" customWidth="1"/>
    <col min="1297" max="1297" width="14.88671875" style="209" bestFit="1" customWidth="1"/>
    <col min="1298" max="1536" width="9.109375" style="209"/>
    <col min="1537" max="1537" width="4.44140625" style="209" customWidth="1"/>
    <col min="1538" max="1538" width="10.109375" style="209" customWidth="1"/>
    <col min="1539" max="1539" width="42.33203125" style="209" customWidth="1"/>
    <col min="1540" max="1540" width="9.44140625" style="209" bestFit="1" customWidth="1"/>
    <col min="1541" max="1541" width="9.6640625" style="209" customWidth="1"/>
    <col min="1542" max="1543" width="8.44140625" style="209" customWidth="1"/>
    <col min="1544" max="1544" width="18.88671875" style="209" customWidth="1"/>
    <col min="1545" max="1545" width="6.6640625" style="209" customWidth="1"/>
    <col min="1546" max="1546" width="7.88671875" style="209" customWidth="1"/>
    <col min="1547" max="1547" width="6.88671875" style="209" customWidth="1"/>
    <col min="1548" max="1548" width="9.88671875" style="209" customWidth="1"/>
    <col min="1549" max="1549" width="9.44140625" style="209" bestFit="1" customWidth="1"/>
    <col min="1550" max="1550" width="8.88671875" style="209" customWidth="1"/>
    <col min="1551" max="1551" width="9" style="209" customWidth="1"/>
    <col min="1552" max="1552" width="13" style="209" customWidth="1"/>
    <col min="1553" max="1553" width="14.88671875" style="209" bestFit="1" customWidth="1"/>
    <col min="1554" max="1792" width="9.109375" style="209"/>
    <col min="1793" max="1793" width="4.44140625" style="209" customWidth="1"/>
    <col min="1794" max="1794" width="10.109375" style="209" customWidth="1"/>
    <col min="1795" max="1795" width="42.33203125" style="209" customWidth="1"/>
    <col min="1796" max="1796" width="9.44140625" style="209" bestFit="1" customWidth="1"/>
    <col min="1797" max="1797" width="9.6640625" style="209" customWidth="1"/>
    <col min="1798" max="1799" width="8.44140625" style="209" customWidth="1"/>
    <col min="1800" max="1800" width="18.88671875" style="209" customWidth="1"/>
    <col min="1801" max="1801" width="6.6640625" style="209" customWidth="1"/>
    <col min="1802" max="1802" width="7.88671875" style="209" customWidth="1"/>
    <col min="1803" max="1803" width="6.88671875" style="209" customWidth="1"/>
    <col min="1804" max="1804" width="9.88671875" style="209" customWidth="1"/>
    <col min="1805" max="1805" width="9.44140625" style="209" bestFit="1" customWidth="1"/>
    <col min="1806" max="1806" width="8.88671875" style="209" customWidth="1"/>
    <col min="1807" max="1807" width="9" style="209" customWidth="1"/>
    <col min="1808" max="1808" width="13" style="209" customWidth="1"/>
    <col min="1809" max="1809" width="14.88671875" style="209" bestFit="1" customWidth="1"/>
    <col min="1810" max="2048" width="9.109375" style="209"/>
    <col min="2049" max="2049" width="4.44140625" style="209" customWidth="1"/>
    <col min="2050" max="2050" width="10.109375" style="209" customWidth="1"/>
    <col min="2051" max="2051" width="42.33203125" style="209" customWidth="1"/>
    <col min="2052" max="2052" width="9.44140625" style="209" bestFit="1" customWidth="1"/>
    <col min="2053" max="2053" width="9.6640625" style="209" customWidth="1"/>
    <col min="2054" max="2055" width="8.44140625" style="209" customWidth="1"/>
    <col min="2056" max="2056" width="18.88671875" style="209" customWidth="1"/>
    <col min="2057" max="2057" width="6.6640625" style="209" customWidth="1"/>
    <col min="2058" max="2058" width="7.88671875" style="209" customWidth="1"/>
    <col min="2059" max="2059" width="6.88671875" style="209" customWidth="1"/>
    <col min="2060" max="2060" width="9.88671875" style="209" customWidth="1"/>
    <col min="2061" max="2061" width="9.44140625" style="209" bestFit="1" customWidth="1"/>
    <col min="2062" max="2062" width="8.88671875" style="209" customWidth="1"/>
    <col min="2063" max="2063" width="9" style="209" customWidth="1"/>
    <col min="2064" max="2064" width="13" style="209" customWidth="1"/>
    <col min="2065" max="2065" width="14.88671875" style="209" bestFit="1" customWidth="1"/>
    <col min="2066" max="2304" width="9.109375" style="209"/>
    <col min="2305" max="2305" width="4.44140625" style="209" customWidth="1"/>
    <col min="2306" max="2306" width="10.109375" style="209" customWidth="1"/>
    <col min="2307" max="2307" width="42.33203125" style="209" customWidth="1"/>
    <col min="2308" max="2308" width="9.44140625" style="209" bestFit="1" customWidth="1"/>
    <col min="2309" max="2309" width="9.6640625" style="209" customWidth="1"/>
    <col min="2310" max="2311" width="8.44140625" style="209" customWidth="1"/>
    <col min="2312" max="2312" width="18.88671875" style="209" customWidth="1"/>
    <col min="2313" max="2313" width="6.6640625" style="209" customWidth="1"/>
    <col min="2314" max="2314" width="7.88671875" style="209" customWidth="1"/>
    <col min="2315" max="2315" width="6.88671875" style="209" customWidth="1"/>
    <col min="2316" max="2316" width="9.88671875" style="209" customWidth="1"/>
    <col min="2317" max="2317" width="9.44140625" style="209" bestFit="1" customWidth="1"/>
    <col min="2318" max="2318" width="8.88671875" style="209" customWidth="1"/>
    <col min="2319" max="2319" width="9" style="209" customWidth="1"/>
    <col min="2320" max="2320" width="13" style="209" customWidth="1"/>
    <col min="2321" max="2321" width="14.88671875" style="209" bestFit="1" customWidth="1"/>
    <col min="2322" max="2560" width="9.109375" style="209"/>
    <col min="2561" max="2561" width="4.44140625" style="209" customWidth="1"/>
    <col min="2562" max="2562" width="10.109375" style="209" customWidth="1"/>
    <col min="2563" max="2563" width="42.33203125" style="209" customWidth="1"/>
    <col min="2564" max="2564" width="9.44140625" style="209" bestFit="1" customWidth="1"/>
    <col min="2565" max="2565" width="9.6640625" style="209" customWidth="1"/>
    <col min="2566" max="2567" width="8.44140625" style="209" customWidth="1"/>
    <col min="2568" max="2568" width="18.88671875" style="209" customWidth="1"/>
    <col min="2569" max="2569" width="6.6640625" style="209" customWidth="1"/>
    <col min="2570" max="2570" width="7.88671875" style="209" customWidth="1"/>
    <col min="2571" max="2571" width="6.88671875" style="209" customWidth="1"/>
    <col min="2572" max="2572" width="9.88671875" style="209" customWidth="1"/>
    <col min="2573" max="2573" width="9.44140625" style="209" bestFit="1" customWidth="1"/>
    <col min="2574" max="2574" width="8.88671875" style="209" customWidth="1"/>
    <col min="2575" max="2575" width="9" style="209" customWidth="1"/>
    <col min="2576" max="2576" width="13" style="209" customWidth="1"/>
    <col min="2577" max="2577" width="14.88671875" style="209" bestFit="1" customWidth="1"/>
    <col min="2578" max="2816" width="9.109375" style="209"/>
    <col min="2817" max="2817" width="4.44140625" style="209" customWidth="1"/>
    <col min="2818" max="2818" width="10.109375" style="209" customWidth="1"/>
    <col min="2819" max="2819" width="42.33203125" style="209" customWidth="1"/>
    <col min="2820" max="2820" width="9.44140625" style="209" bestFit="1" customWidth="1"/>
    <col min="2821" max="2821" width="9.6640625" style="209" customWidth="1"/>
    <col min="2822" max="2823" width="8.44140625" style="209" customWidth="1"/>
    <col min="2824" max="2824" width="18.88671875" style="209" customWidth="1"/>
    <col min="2825" max="2825" width="6.6640625" style="209" customWidth="1"/>
    <col min="2826" max="2826" width="7.88671875" style="209" customWidth="1"/>
    <col min="2827" max="2827" width="6.88671875" style="209" customWidth="1"/>
    <col min="2828" max="2828" width="9.88671875" style="209" customWidth="1"/>
    <col min="2829" max="2829" width="9.44140625" style="209" bestFit="1" customWidth="1"/>
    <col min="2830" max="2830" width="8.88671875" style="209" customWidth="1"/>
    <col min="2831" max="2831" width="9" style="209" customWidth="1"/>
    <col min="2832" max="2832" width="13" style="209" customWidth="1"/>
    <col min="2833" max="2833" width="14.88671875" style="209" bestFit="1" customWidth="1"/>
    <col min="2834" max="3072" width="9.109375" style="209"/>
    <col min="3073" max="3073" width="4.44140625" style="209" customWidth="1"/>
    <col min="3074" max="3074" width="10.109375" style="209" customWidth="1"/>
    <col min="3075" max="3075" width="42.33203125" style="209" customWidth="1"/>
    <col min="3076" max="3076" width="9.44140625" style="209" bestFit="1" customWidth="1"/>
    <col min="3077" max="3077" width="9.6640625" style="209" customWidth="1"/>
    <col min="3078" max="3079" width="8.44140625" style="209" customWidth="1"/>
    <col min="3080" max="3080" width="18.88671875" style="209" customWidth="1"/>
    <col min="3081" max="3081" width="6.6640625" style="209" customWidth="1"/>
    <col min="3082" max="3082" width="7.88671875" style="209" customWidth="1"/>
    <col min="3083" max="3083" width="6.88671875" style="209" customWidth="1"/>
    <col min="3084" max="3084" width="9.88671875" style="209" customWidth="1"/>
    <col min="3085" max="3085" width="9.44140625" style="209" bestFit="1" customWidth="1"/>
    <col min="3086" max="3086" width="8.88671875" style="209" customWidth="1"/>
    <col min="3087" max="3087" width="9" style="209" customWidth="1"/>
    <col min="3088" max="3088" width="13" style="209" customWidth="1"/>
    <col min="3089" max="3089" width="14.88671875" style="209" bestFit="1" customWidth="1"/>
    <col min="3090" max="3328" width="9.109375" style="209"/>
    <col min="3329" max="3329" width="4.44140625" style="209" customWidth="1"/>
    <col min="3330" max="3330" width="10.109375" style="209" customWidth="1"/>
    <col min="3331" max="3331" width="42.33203125" style="209" customWidth="1"/>
    <col min="3332" max="3332" width="9.44140625" style="209" bestFit="1" customWidth="1"/>
    <col min="3333" max="3333" width="9.6640625" style="209" customWidth="1"/>
    <col min="3334" max="3335" width="8.44140625" style="209" customWidth="1"/>
    <col min="3336" max="3336" width="18.88671875" style="209" customWidth="1"/>
    <col min="3337" max="3337" width="6.6640625" style="209" customWidth="1"/>
    <col min="3338" max="3338" width="7.88671875" style="209" customWidth="1"/>
    <col min="3339" max="3339" width="6.88671875" style="209" customWidth="1"/>
    <col min="3340" max="3340" width="9.88671875" style="209" customWidth="1"/>
    <col min="3341" max="3341" width="9.44140625" style="209" bestFit="1" customWidth="1"/>
    <col min="3342" max="3342" width="8.88671875" style="209" customWidth="1"/>
    <col min="3343" max="3343" width="9" style="209" customWidth="1"/>
    <col min="3344" max="3344" width="13" style="209" customWidth="1"/>
    <col min="3345" max="3345" width="14.88671875" style="209" bestFit="1" customWidth="1"/>
    <col min="3346" max="3584" width="9.109375" style="209"/>
    <col min="3585" max="3585" width="4.44140625" style="209" customWidth="1"/>
    <col min="3586" max="3586" width="10.109375" style="209" customWidth="1"/>
    <col min="3587" max="3587" width="42.33203125" style="209" customWidth="1"/>
    <col min="3588" max="3588" width="9.44140625" style="209" bestFit="1" customWidth="1"/>
    <col min="3589" max="3589" width="9.6640625" style="209" customWidth="1"/>
    <col min="3590" max="3591" width="8.44140625" style="209" customWidth="1"/>
    <col min="3592" max="3592" width="18.88671875" style="209" customWidth="1"/>
    <col min="3593" max="3593" width="6.6640625" style="209" customWidth="1"/>
    <col min="3594" max="3594" width="7.88671875" style="209" customWidth="1"/>
    <col min="3595" max="3595" width="6.88671875" style="209" customWidth="1"/>
    <col min="3596" max="3596" width="9.88671875" style="209" customWidth="1"/>
    <col min="3597" max="3597" width="9.44140625" style="209" bestFit="1" customWidth="1"/>
    <col min="3598" max="3598" width="8.88671875" style="209" customWidth="1"/>
    <col min="3599" max="3599" width="9" style="209" customWidth="1"/>
    <col min="3600" max="3600" width="13" style="209" customWidth="1"/>
    <col min="3601" max="3601" width="14.88671875" style="209" bestFit="1" customWidth="1"/>
    <col min="3602" max="3840" width="9.109375" style="209"/>
    <col min="3841" max="3841" width="4.44140625" style="209" customWidth="1"/>
    <col min="3842" max="3842" width="10.109375" style="209" customWidth="1"/>
    <col min="3843" max="3843" width="42.33203125" style="209" customWidth="1"/>
    <col min="3844" max="3844" width="9.44140625" style="209" bestFit="1" customWidth="1"/>
    <col min="3845" max="3845" width="9.6640625" style="209" customWidth="1"/>
    <col min="3846" max="3847" width="8.44140625" style="209" customWidth="1"/>
    <col min="3848" max="3848" width="18.88671875" style="209" customWidth="1"/>
    <col min="3849" max="3849" width="6.6640625" style="209" customWidth="1"/>
    <col min="3850" max="3850" width="7.88671875" style="209" customWidth="1"/>
    <col min="3851" max="3851" width="6.88671875" style="209" customWidth="1"/>
    <col min="3852" max="3852" width="9.88671875" style="209" customWidth="1"/>
    <col min="3853" max="3853" width="9.44140625" style="209" bestFit="1" customWidth="1"/>
    <col min="3854" max="3854" width="8.88671875" style="209" customWidth="1"/>
    <col min="3855" max="3855" width="9" style="209" customWidth="1"/>
    <col min="3856" max="3856" width="13" style="209" customWidth="1"/>
    <col min="3857" max="3857" width="14.88671875" style="209" bestFit="1" customWidth="1"/>
    <col min="3858" max="4096" width="9.109375" style="209"/>
    <col min="4097" max="4097" width="4.44140625" style="209" customWidth="1"/>
    <col min="4098" max="4098" width="10.109375" style="209" customWidth="1"/>
    <col min="4099" max="4099" width="42.33203125" style="209" customWidth="1"/>
    <col min="4100" max="4100" width="9.44140625" style="209" bestFit="1" customWidth="1"/>
    <col min="4101" max="4101" width="9.6640625" style="209" customWidth="1"/>
    <col min="4102" max="4103" width="8.44140625" style="209" customWidth="1"/>
    <col min="4104" max="4104" width="18.88671875" style="209" customWidth="1"/>
    <col min="4105" max="4105" width="6.6640625" style="209" customWidth="1"/>
    <col min="4106" max="4106" width="7.88671875" style="209" customWidth="1"/>
    <col min="4107" max="4107" width="6.88671875" style="209" customWidth="1"/>
    <col min="4108" max="4108" width="9.88671875" style="209" customWidth="1"/>
    <col min="4109" max="4109" width="9.44140625" style="209" bestFit="1" customWidth="1"/>
    <col min="4110" max="4110" width="8.88671875" style="209" customWidth="1"/>
    <col min="4111" max="4111" width="9" style="209" customWidth="1"/>
    <col min="4112" max="4112" width="13" style="209" customWidth="1"/>
    <col min="4113" max="4113" width="14.88671875" style="209" bestFit="1" customWidth="1"/>
    <col min="4114" max="4352" width="9.109375" style="209"/>
    <col min="4353" max="4353" width="4.44140625" style="209" customWidth="1"/>
    <col min="4354" max="4354" width="10.109375" style="209" customWidth="1"/>
    <col min="4355" max="4355" width="42.33203125" style="209" customWidth="1"/>
    <col min="4356" max="4356" width="9.44140625" style="209" bestFit="1" customWidth="1"/>
    <col min="4357" max="4357" width="9.6640625" style="209" customWidth="1"/>
    <col min="4358" max="4359" width="8.44140625" style="209" customWidth="1"/>
    <col min="4360" max="4360" width="18.88671875" style="209" customWidth="1"/>
    <col min="4361" max="4361" width="6.6640625" style="209" customWidth="1"/>
    <col min="4362" max="4362" width="7.88671875" style="209" customWidth="1"/>
    <col min="4363" max="4363" width="6.88671875" style="209" customWidth="1"/>
    <col min="4364" max="4364" width="9.88671875" style="209" customWidth="1"/>
    <col min="4365" max="4365" width="9.44140625" style="209" bestFit="1" customWidth="1"/>
    <col min="4366" max="4366" width="8.88671875" style="209" customWidth="1"/>
    <col min="4367" max="4367" width="9" style="209" customWidth="1"/>
    <col min="4368" max="4368" width="13" style="209" customWidth="1"/>
    <col min="4369" max="4369" width="14.88671875" style="209" bestFit="1" customWidth="1"/>
    <col min="4370" max="4608" width="9.109375" style="209"/>
    <col min="4609" max="4609" width="4.44140625" style="209" customWidth="1"/>
    <col min="4610" max="4610" width="10.109375" style="209" customWidth="1"/>
    <col min="4611" max="4611" width="42.33203125" style="209" customWidth="1"/>
    <col min="4612" max="4612" width="9.44140625" style="209" bestFit="1" customWidth="1"/>
    <col min="4613" max="4613" width="9.6640625" style="209" customWidth="1"/>
    <col min="4614" max="4615" width="8.44140625" style="209" customWidth="1"/>
    <col min="4616" max="4616" width="18.88671875" style="209" customWidth="1"/>
    <col min="4617" max="4617" width="6.6640625" style="209" customWidth="1"/>
    <col min="4618" max="4618" width="7.88671875" style="209" customWidth="1"/>
    <col min="4619" max="4619" width="6.88671875" style="209" customWidth="1"/>
    <col min="4620" max="4620" width="9.88671875" style="209" customWidth="1"/>
    <col min="4621" max="4621" width="9.44140625" style="209" bestFit="1" customWidth="1"/>
    <col min="4622" max="4622" width="8.88671875" style="209" customWidth="1"/>
    <col min="4623" max="4623" width="9" style="209" customWidth="1"/>
    <col min="4624" max="4624" width="13" style="209" customWidth="1"/>
    <col min="4625" max="4625" width="14.88671875" style="209" bestFit="1" customWidth="1"/>
    <col min="4626" max="4864" width="9.109375" style="209"/>
    <col min="4865" max="4865" width="4.44140625" style="209" customWidth="1"/>
    <col min="4866" max="4866" width="10.109375" style="209" customWidth="1"/>
    <col min="4867" max="4867" width="42.33203125" style="209" customWidth="1"/>
    <col min="4868" max="4868" width="9.44140625" style="209" bestFit="1" customWidth="1"/>
    <col min="4869" max="4869" width="9.6640625" style="209" customWidth="1"/>
    <col min="4870" max="4871" width="8.44140625" style="209" customWidth="1"/>
    <col min="4872" max="4872" width="18.88671875" style="209" customWidth="1"/>
    <col min="4873" max="4873" width="6.6640625" style="209" customWidth="1"/>
    <col min="4874" max="4874" width="7.88671875" style="209" customWidth="1"/>
    <col min="4875" max="4875" width="6.88671875" style="209" customWidth="1"/>
    <col min="4876" max="4876" width="9.88671875" style="209" customWidth="1"/>
    <col min="4877" max="4877" width="9.44140625" style="209" bestFit="1" customWidth="1"/>
    <col min="4878" max="4878" width="8.88671875" style="209" customWidth="1"/>
    <col min="4879" max="4879" width="9" style="209" customWidth="1"/>
    <col min="4880" max="4880" width="13" style="209" customWidth="1"/>
    <col min="4881" max="4881" width="14.88671875" style="209" bestFit="1" customWidth="1"/>
    <col min="4882" max="5120" width="9.109375" style="209"/>
    <col min="5121" max="5121" width="4.44140625" style="209" customWidth="1"/>
    <col min="5122" max="5122" width="10.109375" style="209" customWidth="1"/>
    <col min="5123" max="5123" width="42.33203125" style="209" customWidth="1"/>
    <col min="5124" max="5124" width="9.44140625" style="209" bestFit="1" customWidth="1"/>
    <col min="5125" max="5125" width="9.6640625" style="209" customWidth="1"/>
    <col min="5126" max="5127" width="8.44140625" style="209" customWidth="1"/>
    <col min="5128" max="5128" width="18.88671875" style="209" customWidth="1"/>
    <col min="5129" max="5129" width="6.6640625" style="209" customWidth="1"/>
    <col min="5130" max="5130" width="7.88671875" style="209" customWidth="1"/>
    <col min="5131" max="5131" width="6.88671875" style="209" customWidth="1"/>
    <col min="5132" max="5132" width="9.88671875" style="209" customWidth="1"/>
    <col min="5133" max="5133" width="9.44140625" style="209" bestFit="1" customWidth="1"/>
    <col min="5134" max="5134" width="8.88671875" style="209" customWidth="1"/>
    <col min="5135" max="5135" width="9" style="209" customWidth="1"/>
    <col min="5136" max="5136" width="13" style="209" customWidth="1"/>
    <col min="5137" max="5137" width="14.88671875" style="209" bestFit="1" customWidth="1"/>
    <col min="5138" max="5376" width="9.109375" style="209"/>
    <col min="5377" max="5377" width="4.44140625" style="209" customWidth="1"/>
    <col min="5378" max="5378" width="10.109375" style="209" customWidth="1"/>
    <col min="5379" max="5379" width="42.33203125" style="209" customWidth="1"/>
    <col min="5380" max="5380" width="9.44140625" style="209" bestFit="1" customWidth="1"/>
    <col min="5381" max="5381" width="9.6640625" style="209" customWidth="1"/>
    <col min="5382" max="5383" width="8.44140625" style="209" customWidth="1"/>
    <col min="5384" max="5384" width="18.88671875" style="209" customWidth="1"/>
    <col min="5385" max="5385" width="6.6640625" style="209" customWidth="1"/>
    <col min="5386" max="5386" width="7.88671875" style="209" customWidth="1"/>
    <col min="5387" max="5387" width="6.88671875" style="209" customWidth="1"/>
    <col min="5388" max="5388" width="9.88671875" style="209" customWidth="1"/>
    <col min="5389" max="5389" width="9.44140625" style="209" bestFit="1" customWidth="1"/>
    <col min="5390" max="5390" width="8.88671875" style="209" customWidth="1"/>
    <col min="5391" max="5391" width="9" style="209" customWidth="1"/>
    <col min="5392" max="5392" width="13" style="209" customWidth="1"/>
    <col min="5393" max="5393" width="14.88671875" style="209" bestFit="1" customWidth="1"/>
    <col min="5394" max="5632" width="9.109375" style="209"/>
    <col min="5633" max="5633" width="4.44140625" style="209" customWidth="1"/>
    <col min="5634" max="5634" width="10.109375" style="209" customWidth="1"/>
    <col min="5635" max="5635" width="42.33203125" style="209" customWidth="1"/>
    <col min="5636" max="5636" width="9.44140625" style="209" bestFit="1" customWidth="1"/>
    <col min="5637" max="5637" width="9.6640625" style="209" customWidth="1"/>
    <col min="5638" max="5639" width="8.44140625" style="209" customWidth="1"/>
    <col min="5640" max="5640" width="18.88671875" style="209" customWidth="1"/>
    <col min="5641" max="5641" width="6.6640625" style="209" customWidth="1"/>
    <col min="5642" max="5642" width="7.88671875" style="209" customWidth="1"/>
    <col min="5643" max="5643" width="6.88671875" style="209" customWidth="1"/>
    <col min="5644" max="5644" width="9.88671875" style="209" customWidth="1"/>
    <col min="5645" max="5645" width="9.44140625" style="209" bestFit="1" customWidth="1"/>
    <col min="5646" max="5646" width="8.88671875" style="209" customWidth="1"/>
    <col min="5647" max="5647" width="9" style="209" customWidth="1"/>
    <col min="5648" max="5648" width="13" style="209" customWidth="1"/>
    <col min="5649" max="5649" width="14.88671875" style="209" bestFit="1" customWidth="1"/>
    <col min="5650" max="5888" width="9.109375" style="209"/>
    <col min="5889" max="5889" width="4.44140625" style="209" customWidth="1"/>
    <col min="5890" max="5890" width="10.109375" style="209" customWidth="1"/>
    <col min="5891" max="5891" width="42.33203125" style="209" customWidth="1"/>
    <col min="5892" max="5892" width="9.44140625" style="209" bestFit="1" customWidth="1"/>
    <col min="5893" max="5893" width="9.6640625" style="209" customWidth="1"/>
    <col min="5894" max="5895" width="8.44140625" style="209" customWidth="1"/>
    <col min="5896" max="5896" width="18.88671875" style="209" customWidth="1"/>
    <col min="5897" max="5897" width="6.6640625" style="209" customWidth="1"/>
    <col min="5898" max="5898" width="7.88671875" style="209" customWidth="1"/>
    <col min="5899" max="5899" width="6.88671875" style="209" customWidth="1"/>
    <col min="5900" max="5900" width="9.88671875" style="209" customWidth="1"/>
    <col min="5901" max="5901" width="9.44140625" style="209" bestFit="1" customWidth="1"/>
    <col min="5902" max="5902" width="8.88671875" style="209" customWidth="1"/>
    <col min="5903" max="5903" width="9" style="209" customWidth="1"/>
    <col min="5904" max="5904" width="13" style="209" customWidth="1"/>
    <col min="5905" max="5905" width="14.88671875" style="209" bestFit="1" customWidth="1"/>
    <col min="5906" max="6144" width="9.109375" style="209"/>
    <col min="6145" max="6145" width="4.44140625" style="209" customWidth="1"/>
    <col min="6146" max="6146" width="10.109375" style="209" customWidth="1"/>
    <col min="6147" max="6147" width="42.33203125" style="209" customWidth="1"/>
    <col min="6148" max="6148" width="9.44140625" style="209" bestFit="1" customWidth="1"/>
    <col min="6149" max="6149" width="9.6640625" style="209" customWidth="1"/>
    <col min="6150" max="6151" width="8.44140625" style="209" customWidth="1"/>
    <col min="6152" max="6152" width="18.88671875" style="209" customWidth="1"/>
    <col min="6153" max="6153" width="6.6640625" style="209" customWidth="1"/>
    <col min="6154" max="6154" width="7.88671875" style="209" customWidth="1"/>
    <col min="6155" max="6155" width="6.88671875" style="209" customWidth="1"/>
    <col min="6156" max="6156" width="9.88671875" style="209" customWidth="1"/>
    <col min="6157" max="6157" width="9.44140625" style="209" bestFit="1" customWidth="1"/>
    <col min="6158" max="6158" width="8.88671875" style="209" customWidth="1"/>
    <col min="6159" max="6159" width="9" style="209" customWidth="1"/>
    <col min="6160" max="6160" width="13" style="209" customWidth="1"/>
    <col min="6161" max="6161" width="14.88671875" style="209" bestFit="1" customWidth="1"/>
    <col min="6162" max="6400" width="9.109375" style="209"/>
    <col min="6401" max="6401" width="4.44140625" style="209" customWidth="1"/>
    <col min="6402" max="6402" width="10.109375" style="209" customWidth="1"/>
    <col min="6403" max="6403" width="42.33203125" style="209" customWidth="1"/>
    <col min="6404" max="6404" width="9.44140625" style="209" bestFit="1" customWidth="1"/>
    <col min="6405" max="6405" width="9.6640625" style="209" customWidth="1"/>
    <col min="6406" max="6407" width="8.44140625" style="209" customWidth="1"/>
    <col min="6408" max="6408" width="18.88671875" style="209" customWidth="1"/>
    <col min="6409" max="6409" width="6.6640625" style="209" customWidth="1"/>
    <col min="6410" max="6410" width="7.88671875" style="209" customWidth="1"/>
    <col min="6411" max="6411" width="6.88671875" style="209" customWidth="1"/>
    <col min="6412" max="6412" width="9.88671875" style="209" customWidth="1"/>
    <col min="6413" max="6413" width="9.44140625" style="209" bestFit="1" customWidth="1"/>
    <col min="6414" max="6414" width="8.88671875" style="209" customWidth="1"/>
    <col min="6415" max="6415" width="9" style="209" customWidth="1"/>
    <col min="6416" max="6416" width="13" style="209" customWidth="1"/>
    <col min="6417" max="6417" width="14.88671875" style="209" bestFit="1" customWidth="1"/>
    <col min="6418" max="6656" width="9.109375" style="209"/>
    <col min="6657" max="6657" width="4.44140625" style="209" customWidth="1"/>
    <col min="6658" max="6658" width="10.109375" style="209" customWidth="1"/>
    <col min="6659" max="6659" width="42.33203125" style="209" customWidth="1"/>
    <col min="6660" max="6660" width="9.44140625" style="209" bestFit="1" customWidth="1"/>
    <col min="6661" max="6661" width="9.6640625" style="209" customWidth="1"/>
    <col min="6662" max="6663" width="8.44140625" style="209" customWidth="1"/>
    <col min="6664" max="6664" width="18.88671875" style="209" customWidth="1"/>
    <col min="6665" max="6665" width="6.6640625" style="209" customWidth="1"/>
    <col min="6666" max="6666" width="7.88671875" style="209" customWidth="1"/>
    <col min="6667" max="6667" width="6.88671875" style="209" customWidth="1"/>
    <col min="6668" max="6668" width="9.88671875" style="209" customWidth="1"/>
    <col min="6669" max="6669" width="9.44140625" style="209" bestFit="1" customWidth="1"/>
    <col min="6670" max="6670" width="8.88671875" style="209" customWidth="1"/>
    <col min="6671" max="6671" width="9" style="209" customWidth="1"/>
    <col min="6672" max="6672" width="13" style="209" customWidth="1"/>
    <col min="6673" max="6673" width="14.88671875" style="209" bestFit="1" customWidth="1"/>
    <col min="6674" max="6912" width="9.109375" style="209"/>
    <col min="6913" max="6913" width="4.44140625" style="209" customWidth="1"/>
    <col min="6914" max="6914" width="10.109375" style="209" customWidth="1"/>
    <col min="6915" max="6915" width="42.33203125" style="209" customWidth="1"/>
    <col min="6916" max="6916" width="9.44140625" style="209" bestFit="1" customWidth="1"/>
    <col min="6917" max="6917" width="9.6640625" style="209" customWidth="1"/>
    <col min="6918" max="6919" width="8.44140625" style="209" customWidth="1"/>
    <col min="6920" max="6920" width="18.88671875" style="209" customWidth="1"/>
    <col min="6921" max="6921" width="6.6640625" style="209" customWidth="1"/>
    <col min="6922" max="6922" width="7.88671875" style="209" customWidth="1"/>
    <col min="6923" max="6923" width="6.88671875" style="209" customWidth="1"/>
    <col min="6924" max="6924" width="9.88671875" style="209" customWidth="1"/>
    <col min="6925" max="6925" width="9.44140625" style="209" bestFit="1" customWidth="1"/>
    <col min="6926" max="6926" width="8.88671875" style="209" customWidth="1"/>
    <col min="6927" max="6927" width="9" style="209" customWidth="1"/>
    <col min="6928" max="6928" width="13" style="209" customWidth="1"/>
    <col min="6929" max="6929" width="14.88671875" style="209" bestFit="1" customWidth="1"/>
    <col min="6930" max="7168" width="9.109375" style="209"/>
    <col min="7169" max="7169" width="4.44140625" style="209" customWidth="1"/>
    <col min="7170" max="7170" width="10.109375" style="209" customWidth="1"/>
    <col min="7171" max="7171" width="42.33203125" style="209" customWidth="1"/>
    <col min="7172" max="7172" width="9.44140625" style="209" bestFit="1" customWidth="1"/>
    <col min="7173" max="7173" width="9.6640625" style="209" customWidth="1"/>
    <col min="7174" max="7175" width="8.44140625" style="209" customWidth="1"/>
    <col min="7176" max="7176" width="18.88671875" style="209" customWidth="1"/>
    <col min="7177" max="7177" width="6.6640625" style="209" customWidth="1"/>
    <col min="7178" max="7178" width="7.88671875" style="209" customWidth="1"/>
    <col min="7179" max="7179" width="6.88671875" style="209" customWidth="1"/>
    <col min="7180" max="7180" width="9.88671875" style="209" customWidth="1"/>
    <col min="7181" max="7181" width="9.44140625" style="209" bestFit="1" customWidth="1"/>
    <col min="7182" max="7182" width="8.88671875" style="209" customWidth="1"/>
    <col min="7183" max="7183" width="9" style="209" customWidth="1"/>
    <col min="7184" max="7184" width="13" style="209" customWidth="1"/>
    <col min="7185" max="7185" width="14.88671875" style="209" bestFit="1" customWidth="1"/>
    <col min="7186" max="7424" width="9.109375" style="209"/>
    <col min="7425" max="7425" width="4.44140625" style="209" customWidth="1"/>
    <col min="7426" max="7426" width="10.109375" style="209" customWidth="1"/>
    <col min="7427" max="7427" width="42.33203125" style="209" customWidth="1"/>
    <col min="7428" max="7428" width="9.44140625" style="209" bestFit="1" customWidth="1"/>
    <col min="7429" max="7429" width="9.6640625" style="209" customWidth="1"/>
    <col min="7430" max="7431" width="8.44140625" style="209" customWidth="1"/>
    <col min="7432" max="7432" width="18.88671875" style="209" customWidth="1"/>
    <col min="7433" max="7433" width="6.6640625" style="209" customWidth="1"/>
    <col min="7434" max="7434" width="7.88671875" style="209" customWidth="1"/>
    <col min="7435" max="7435" width="6.88671875" style="209" customWidth="1"/>
    <col min="7436" max="7436" width="9.88671875" style="209" customWidth="1"/>
    <col min="7437" max="7437" width="9.44140625" style="209" bestFit="1" customWidth="1"/>
    <col min="7438" max="7438" width="8.88671875" style="209" customWidth="1"/>
    <col min="7439" max="7439" width="9" style="209" customWidth="1"/>
    <col min="7440" max="7440" width="13" style="209" customWidth="1"/>
    <col min="7441" max="7441" width="14.88671875" style="209" bestFit="1" customWidth="1"/>
    <col min="7442" max="7680" width="9.109375" style="209"/>
    <col min="7681" max="7681" width="4.44140625" style="209" customWidth="1"/>
    <col min="7682" max="7682" width="10.109375" style="209" customWidth="1"/>
    <col min="7683" max="7683" width="42.33203125" style="209" customWidth="1"/>
    <col min="7684" max="7684" width="9.44140625" style="209" bestFit="1" customWidth="1"/>
    <col min="7685" max="7685" width="9.6640625" style="209" customWidth="1"/>
    <col min="7686" max="7687" width="8.44140625" style="209" customWidth="1"/>
    <col min="7688" max="7688" width="18.88671875" style="209" customWidth="1"/>
    <col min="7689" max="7689" width="6.6640625" style="209" customWidth="1"/>
    <col min="7690" max="7690" width="7.88671875" style="209" customWidth="1"/>
    <col min="7691" max="7691" width="6.88671875" style="209" customWidth="1"/>
    <col min="7692" max="7692" width="9.88671875" style="209" customWidth="1"/>
    <col min="7693" max="7693" width="9.44140625" style="209" bestFit="1" customWidth="1"/>
    <col min="7694" max="7694" width="8.88671875" style="209" customWidth="1"/>
    <col min="7695" max="7695" width="9" style="209" customWidth="1"/>
    <col min="7696" max="7696" width="13" style="209" customWidth="1"/>
    <col min="7697" max="7697" width="14.88671875" style="209" bestFit="1" customWidth="1"/>
    <col min="7698" max="7936" width="9.109375" style="209"/>
    <col min="7937" max="7937" width="4.44140625" style="209" customWidth="1"/>
    <col min="7938" max="7938" width="10.109375" style="209" customWidth="1"/>
    <col min="7939" max="7939" width="42.33203125" style="209" customWidth="1"/>
    <col min="7940" max="7940" width="9.44140625" style="209" bestFit="1" customWidth="1"/>
    <col min="7941" max="7941" width="9.6640625" style="209" customWidth="1"/>
    <col min="7942" max="7943" width="8.44140625" style="209" customWidth="1"/>
    <col min="7944" max="7944" width="18.88671875" style="209" customWidth="1"/>
    <col min="7945" max="7945" width="6.6640625" style="209" customWidth="1"/>
    <col min="7946" max="7946" width="7.88671875" style="209" customWidth="1"/>
    <col min="7947" max="7947" width="6.88671875" style="209" customWidth="1"/>
    <col min="7948" max="7948" width="9.88671875" style="209" customWidth="1"/>
    <col min="7949" max="7949" width="9.44140625" style="209" bestFit="1" customWidth="1"/>
    <col min="7950" max="7950" width="8.88671875" style="209" customWidth="1"/>
    <col min="7951" max="7951" width="9" style="209" customWidth="1"/>
    <col min="7952" max="7952" width="13" style="209" customWidth="1"/>
    <col min="7953" max="7953" width="14.88671875" style="209" bestFit="1" customWidth="1"/>
    <col min="7954" max="8192" width="9.109375" style="209"/>
    <col min="8193" max="8193" width="4.44140625" style="209" customWidth="1"/>
    <col min="8194" max="8194" width="10.109375" style="209" customWidth="1"/>
    <col min="8195" max="8195" width="42.33203125" style="209" customWidth="1"/>
    <col min="8196" max="8196" width="9.44140625" style="209" bestFit="1" customWidth="1"/>
    <col min="8197" max="8197" width="9.6640625" style="209" customWidth="1"/>
    <col min="8198" max="8199" width="8.44140625" style="209" customWidth="1"/>
    <col min="8200" max="8200" width="18.88671875" style="209" customWidth="1"/>
    <col min="8201" max="8201" width="6.6640625" style="209" customWidth="1"/>
    <col min="8202" max="8202" width="7.88671875" style="209" customWidth="1"/>
    <col min="8203" max="8203" width="6.88671875" style="209" customWidth="1"/>
    <col min="8204" max="8204" width="9.88671875" style="209" customWidth="1"/>
    <col min="8205" max="8205" width="9.44140625" style="209" bestFit="1" customWidth="1"/>
    <col min="8206" max="8206" width="8.88671875" style="209" customWidth="1"/>
    <col min="8207" max="8207" width="9" style="209" customWidth="1"/>
    <col min="8208" max="8208" width="13" style="209" customWidth="1"/>
    <col min="8209" max="8209" width="14.88671875" style="209" bestFit="1" customWidth="1"/>
    <col min="8210" max="8448" width="9.109375" style="209"/>
    <col min="8449" max="8449" width="4.44140625" style="209" customWidth="1"/>
    <col min="8450" max="8450" width="10.109375" style="209" customWidth="1"/>
    <col min="8451" max="8451" width="42.33203125" style="209" customWidth="1"/>
    <col min="8452" max="8452" width="9.44140625" style="209" bestFit="1" customWidth="1"/>
    <col min="8453" max="8453" width="9.6640625" style="209" customWidth="1"/>
    <col min="8454" max="8455" width="8.44140625" style="209" customWidth="1"/>
    <col min="8456" max="8456" width="18.88671875" style="209" customWidth="1"/>
    <col min="8457" max="8457" width="6.6640625" style="209" customWidth="1"/>
    <col min="8458" max="8458" width="7.88671875" style="209" customWidth="1"/>
    <col min="8459" max="8459" width="6.88671875" style="209" customWidth="1"/>
    <col min="8460" max="8460" width="9.88671875" style="209" customWidth="1"/>
    <col min="8461" max="8461" width="9.44140625" style="209" bestFit="1" customWidth="1"/>
    <col min="8462" max="8462" width="8.88671875" style="209" customWidth="1"/>
    <col min="8463" max="8463" width="9" style="209" customWidth="1"/>
    <col min="8464" max="8464" width="13" style="209" customWidth="1"/>
    <col min="8465" max="8465" width="14.88671875" style="209" bestFit="1" customWidth="1"/>
    <col min="8466" max="8704" width="9.109375" style="209"/>
    <col min="8705" max="8705" width="4.44140625" style="209" customWidth="1"/>
    <col min="8706" max="8706" width="10.109375" style="209" customWidth="1"/>
    <col min="8707" max="8707" width="42.33203125" style="209" customWidth="1"/>
    <col min="8708" max="8708" width="9.44140625" style="209" bestFit="1" customWidth="1"/>
    <col min="8709" max="8709" width="9.6640625" style="209" customWidth="1"/>
    <col min="8710" max="8711" width="8.44140625" style="209" customWidth="1"/>
    <col min="8712" max="8712" width="18.88671875" style="209" customWidth="1"/>
    <col min="8713" max="8713" width="6.6640625" style="209" customWidth="1"/>
    <col min="8714" max="8714" width="7.88671875" style="209" customWidth="1"/>
    <col min="8715" max="8715" width="6.88671875" style="209" customWidth="1"/>
    <col min="8716" max="8716" width="9.88671875" style="209" customWidth="1"/>
    <col min="8717" max="8717" width="9.44140625" style="209" bestFit="1" customWidth="1"/>
    <col min="8718" max="8718" width="8.88671875" style="209" customWidth="1"/>
    <col min="8719" max="8719" width="9" style="209" customWidth="1"/>
    <col min="8720" max="8720" width="13" style="209" customWidth="1"/>
    <col min="8721" max="8721" width="14.88671875" style="209" bestFit="1" customWidth="1"/>
    <col min="8722" max="8960" width="9.109375" style="209"/>
    <col min="8961" max="8961" width="4.44140625" style="209" customWidth="1"/>
    <col min="8962" max="8962" width="10.109375" style="209" customWidth="1"/>
    <col min="8963" max="8963" width="42.33203125" style="209" customWidth="1"/>
    <col min="8964" max="8964" width="9.44140625" style="209" bestFit="1" customWidth="1"/>
    <col min="8965" max="8965" width="9.6640625" style="209" customWidth="1"/>
    <col min="8966" max="8967" width="8.44140625" style="209" customWidth="1"/>
    <col min="8968" max="8968" width="18.88671875" style="209" customWidth="1"/>
    <col min="8969" max="8969" width="6.6640625" style="209" customWidth="1"/>
    <col min="8970" max="8970" width="7.88671875" style="209" customWidth="1"/>
    <col min="8971" max="8971" width="6.88671875" style="209" customWidth="1"/>
    <col min="8972" max="8972" width="9.88671875" style="209" customWidth="1"/>
    <col min="8973" max="8973" width="9.44140625" style="209" bestFit="1" customWidth="1"/>
    <col min="8974" max="8974" width="8.88671875" style="209" customWidth="1"/>
    <col min="8975" max="8975" width="9" style="209" customWidth="1"/>
    <col min="8976" max="8976" width="13" style="209" customWidth="1"/>
    <col min="8977" max="8977" width="14.88671875" style="209" bestFit="1" customWidth="1"/>
    <col min="8978" max="9216" width="9.109375" style="209"/>
    <col min="9217" max="9217" width="4.44140625" style="209" customWidth="1"/>
    <col min="9218" max="9218" width="10.109375" style="209" customWidth="1"/>
    <col min="9219" max="9219" width="42.33203125" style="209" customWidth="1"/>
    <col min="9220" max="9220" width="9.44140625" style="209" bestFit="1" customWidth="1"/>
    <col min="9221" max="9221" width="9.6640625" style="209" customWidth="1"/>
    <col min="9222" max="9223" width="8.44140625" style="209" customWidth="1"/>
    <col min="9224" max="9224" width="18.88671875" style="209" customWidth="1"/>
    <col min="9225" max="9225" width="6.6640625" style="209" customWidth="1"/>
    <col min="9226" max="9226" width="7.88671875" style="209" customWidth="1"/>
    <col min="9227" max="9227" width="6.88671875" style="209" customWidth="1"/>
    <col min="9228" max="9228" width="9.88671875" style="209" customWidth="1"/>
    <col min="9229" max="9229" width="9.44140625" style="209" bestFit="1" customWidth="1"/>
    <col min="9230" max="9230" width="8.88671875" style="209" customWidth="1"/>
    <col min="9231" max="9231" width="9" style="209" customWidth="1"/>
    <col min="9232" max="9232" width="13" style="209" customWidth="1"/>
    <col min="9233" max="9233" width="14.88671875" style="209" bestFit="1" customWidth="1"/>
    <col min="9234" max="9472" width="9.109375" style="209"/>
    <col min="9473" max="9473" width="4.44140625" style="209" customWidth="1"/>
    <col min="9474" max="9474" width="10.109375" style="209" customWidth="1"/>
    <col min="9475" max="9475" width="42.33203125" style="209" customWidth="1"/>
    <col min="9476" max="9476" width="9.44140625" style="209" bestFit="1" customWidth="1"/>
    <col min="9477" max="9477" width="9.6640625" style="209" customWidth="1"/>
    <col min="9478" max="9479" width="8.44140625" style="209" customWidth="1"/>
    <col min="9480" max="9480" width="18.88671875" style="209" customWidth="1"/>
    <col min="9481" max="9481" width="6.6640625" style="209" customWidth="1"/>
    <col min="9482" max="9482" width="7.88671875" style="209" customWidth="1"/>
    <col min="9483" max="9483" width="6.88671875" style="209" customWidth="1"/>
    <col min="9484" max="9484" width="9.88671875" style="209" customWidth="1"/>
    <col min="9485" max="9485" width="9.44140625" style="209" bestFit="1" customWidth="1"/>
    <col min="9486" max="9486" width="8.88671875" style="209" customWidth="1"/>
    <col min="9487" max="9487" width="9" style="209" customWidth="1"/>
    <col min="9488" max="9488" width="13" style="209" customWidth="1"/>
    <col min="9489" max="9489" width="14.88671875" style="209" bestFit="1" customWidth="1"/>
    <col min="9490" max="9728" width="9.109375" style="209"/>
    <col min="9729" max="9729" width="4.44140625" style="209" customWidth="1"/>
    <col min="9730" max="9730" width="10.109375" style="209" customWidth="1"/>
    <col min="9731" max="9731" width="42.33203125" style="209" customWidth="1"/>
    <col min="9732" max="9732" width="9.44140625" style="209" bestFit="1" customWidth="1"/>
    <col min="9733" max="9733" width="9.6640625" style="209" customWidth="1"/>
    <col min="9734" max="9735" width="8.44140625" style="209" customWidth="1"/>
    <col min="9736" max="9736" width="18.88671875" style="209" customWidth="1"/>
    <col min="9737" max="9737" width="6.6640625" style="209" customWidth="1"/>
    <col min="9738" max="9738" width="7.88671875" style="209" customWidth="1"/>
    <col min="9739" max="9739" width="6.88671875" style="209" customWidth="1"/>
    <col min="9740" max="9740" width="9.88671875" style="209" customWidth="1"/>
    <col min="9741" max="9741" width="9.44140625" style="209" bestFit="1" customWidth="1"/>
    <col min="9742" max="9742" width="8.88671875" style="209" customWidth="1"/>
    <col min="9743" max="9743" width="9" style="209" customWidth="1"/>
    <col min="9744" max="9744" width="13" style="209" customWidth="1"/>
    <col min="9745" max="9745" width="14.88671875" style="209" bestFit="1" customWidth="1"/>
    <col min="9746" max="9984" width="9.109375" style="209"/>
    <col min="9985" max="9985" width="4.44140625" style="209" customWidth="1"/>
    <col min="9986" max="9986" width="10.109375" style="209" customWidth="1"/>
    <col min="9987" max="9987" width="42.33203125" style="209" customWidth="1"/>
    <col min="9988" max="9988" width="9.44140625" style="209" bestFit="1" customWidth="1"/>
    <col min="9989" max="9989" width="9.6640625" style="209" customWidth="1"/>
    <col min="9990" max="9991" width="8.44140625" style="209" customWidth="1"/>
    <col min="9992" max="9992" width="18.88671875" style="209" customWidth="1"/>
    <col min="9993" max="9993" width="6.6640625" style="209" customWidth="1"/>
    <col min="9994" max="9994" width="7.88671875" style="209" customWidth="1"/>
    <col min="9995" max="9995" width="6.88671875" style="209" customWidth="1"/>
    <col min="9996" max="9996" width="9.88671875" style="209" customWidth="1"/>
    <col min="9997" max="9997" width="9.44140625" style="209" bestFit="1" customWidth="1"/>
    <col min="9998" max="9998" width="8.88671875" style="209" customWidth="1"/>
    <col min="9999" max="9999" width="9" style="209" customWidth="1"/>
    <col min="10000" max="10000" width="13" style="209" customWidth="1"/>
    <col min="10001" max="10001" width="14.88671875" style="209" bestFit="1" customWidth="1"/>
    <col min="10002" max="10240" width="9.109375" style="209"/>
    <col min="10241" max="10241" width="4.44140625" style="209" customWidth="1"/>
    <col min="10242" max="10242" width="10.109375" style="209" customWidth="1"/>
    <col min="10243" max="10243" width="42.33203125" style="209" customWidth="1"/>
    <col min="10244" max="10244" width="9.44140625" style="209" bestFit="1" customWidth="1"/>
    <col min="10245" max="10245" width="9.6640625" style="209" customWidth="1"/>
    <col min="10246" max="10247" width="8.44140625" style="209" customWidth="1"/>
    <col min="10248" max="10248" width="18.88671875" style="209" customWidth="1"/>
    <col min="10249" max="10249" width="6.6640625" style="209" customWidth="1"/>
    <col min="10250" max="10250" width="7.88671875" style="209" customWidth="1"/>
    <col min="10251" max="10251" width="6.88671875" style="209" customWidth="1"/>
    <col min="10252" max="10252" width="9.88671875" style="209" customWidth="1"/>
    <col min="10253" max="10253" width="9.44140625" style="209" bestFit="1" customWidth="1"/>
    <col min="10254" max="10254" width="8.88671875" style="209" customWidth="1"/>
    <col min="10255" max="10255" width="9" style="209" customWidth="1"/>
    <col min="10256" max="10256" width="13" style="209" customWidth="1"/>
    <col min="10257" max="10257" width="14.88671875" style="209" bestFit="1" customWidth="1"/>
    <col min="10258" max="10496" width="9.109375" style="209"/>
    <col min="10497" max="10497" width="4.44140625" style="209" customWidth="1"/>
    <col min="10498" max="10498" width="10.109375" style="209" customWidth="1"/>
    <col min="10499" max="10499" width="42.33203125" style="209" customWidth="1"/>
    <col min="10500" max="10500" width="9.44140625" style="209" bestFit="1" customWidth="1"/>
    <col min="10501" max="10501" width="9.6640625" style="209" customWidth="1"/>
    <col min="10502" max="10503" width="8.44140625" style="209" customWidth="1"/>
    <col min="10504" max="10504" width="18.88671875" style="209" customWidth="1"/>
    <col min="10505" max="10505" width="6.6640625" style="209" customWidth="1"/>
    <col min="10506" max="10506" width="7.88671875" style="209" customWidth="1"/>
    <col min="10507" max="10507" width="6.88671875" style="209" customWidth="1"/>
    <col min="10508" max="10508" width="9.88671875" style="209" customWidth="1"/>
    <col min="10509" max="10509" width="9.44140625" style="209" bestFit="1" customWidth="1"/>
    <col min="10510" max="10510" width="8.88671875" style="209" customWidth="1"/>
    <col min="10511" max="10511" width="9" style="209" customWidth="1"/>
    <col min="10512" max="10512" width="13" style="209" customWidth="1"/>
    <col min="10513" max="10513" width="14.88671875" style="209" bestFit="1" customWidth="1"/>
    <col min="10514" max="10752" width="9.109375" style="209"/>
    <col min="10753" max="10753" width="4.44140625" style="209" customWidth="1"/>
    <col min="10754" max="10754" width="10.109375" style="209" customWidth="1"/>
    <col min="10755" max="10755" width="42.33203125" style="209" customWidth="1"/>
    <col min="10756" max="10756" width="9.44140625" style="209" bestFit="1" customWidth="1"/>
    <col min="10757" max="10757" width="9.6640625" style="209" customWidth="1"/>
    <col min="10758" max="10759" width="8.44140625" style="209" customWidth="1"/>
    <col min="10760" max="10760" width="18.88671875" style="209" customWidth="1"/>
    <col min="10761" max="10761" width="6.6640625" style="209" customWidth="1"/>
    <col min="10762" max="10762" width="7.88671875" style="209" customWidth="1"/>
    <col min="10763" max="10763" width="6.88671875" style="209" customWidth="1"/>
    <col min="10764" max="10764" width="9.88671875" style="209" customWidth="1"/>
    <col min="10765" max="10765" width="9.44140625" style="209" bestFit="1" customWidth="1"/>
    <col min="10766" max="10766" width="8.88671875" style="209" customWidth="1"/>
    <col min="10767" max="10767" width="9" style="209" customWidth="1"/>
    <col min="10768" max="10768" width="13" style="209" customWidth="1"/>
    <col min="10769" max="10769" width="14.88671875" style="209" bestFit="1" customWidth="1"/>
    <col min="10770" max="11008" width="9.109375" style="209"/>
    <col min="11009" max="11009" width="4.44140625" style="209" customWidth="1"/>
    <col min="11010" max="11010" width="10.109375" style="209" customWidth="1"/>
    <col min="11011" max="11011" width="42.33203125" style="209" customWidth="1"/>
    <col min="11012" max="11012" width="9.44140625" style="209" bestFit="1" customWidth="1"/>
    <col min="11013" max="11013" width="9.6640625" style="209" customWidth="1"/>
    <col min="11014" max="11015" width="8.44140625" style="209" customWidth="1"/>
    <col min="11016" max="11016" width="18.88671875" style="209" customWidth="1"/>
    <col min="11017" max="11017" width="6.6640625" style="209" customWidth="1"/>
    <col min="11018" max="11018" width="7.88671875" style="209" customWidth="1"/>
    <col min="11019" max="11019" width="6.88671875" style="209" customWidth="1"/>
    <col min="11020" max="11020" width="9.88671875" style="209" customWidth="1"/>
    <col min="11021" max="11021" width="9.44140625" style="209" bestFit="1" customWidth="1"/>
    <col min="11022" max="11022" width="8.88671875" style="209" customWidth="1"/>
    <col min="11023" max="11023" width="9" style="209" customWidth="1"/>
    <col min="11024" max="11024" width="13" style="209" customWidth="1"/>
    <col min="11025" max="11025" width="14.88671875" style="209" bestFit="1" customWidth="1"/>
    <col min="11026" max="11264" width="9.109375" style="209"/>
    <col min="11265" max="11265" width="4.44140625" style="209" customWidth="1"/>
    <col min="11266" max="11266" width="10.109375" style="209" customWidth="1"/>
    <col min="11267" max="11267" width="42.33203125" style="209" customWidth="1"/>
    <col min="11268" max="11268" width="9.44140625" style="209" bestFit="1" customWidth="1"/>
    <col min="11269" max="11269" width="9.6640625" style="209" customWidth="1"/>
    <col min="11270" max="11271" width="8.44140625" style="209" customWidth="1"/>
    <col min="11272" max="11272" width="18.88671875" style="209" customWidth="1"/>
    <col min="11273" max="11273" width="6.6640625" style="209" customWidth="1"/>
    <col min="11274" max="11274" width="7.88671875" style="209" customWidth="1"/>
    <col min="11275" max="11275" width="6.88671875" style="209" customWidth="1"/>
    <col min="11276" max="11276" width="9.88671875" style="209" customWidth="1"/>
    <col min="11277" max="11277" width="9.44140625" style="209" bestFit="1" customWidth="1"/>
    <col min="11278" max="11278" width="8.88671875" style="209" customWidth="1"/>
    <col min="11279" max="11279" width="9" style="209" customWidth="1"/>
    <col min="11280" max="11280" width="13" style="209" customWidth="1"/>
    <col min="11281" max="11281" width="14.88671875" style="209" bestFit="1" customWidth="1"/>
    <col min="11282" max="11520" width="9.109375" style="209"/>
    <col min="11521" max="11521" width="4.44140625" style="209" customWidth="1"/>
    <col min="11522" max="11522" width="10.109375" style="209" customWidth="1"/>
    <col min="11523" max="11523" width="42.33203125" style="209" customWidth="1"/>
    <col min="11524" max="11524" width="9.44140625" style="209" bestFit="1" customWidth="1"/>
    <col min="11525" max="11525" width="9.6640625" style="209" customWidth="1"/>
    <col min="11526" max="11527" width="8.44140625" style="209" customWidth="1"/>
    <col min="11528" max="11528" width="18.88671875" style="209" customWidth="1"/>
    <col min="11529" max="11529" width="6.6640625" style="209" customWidth="1"/>
    <col min="11530" max="11530" width="7.88671875" style="209" customWidth="1"/>
    <col min="11531" max="11531" width="6.88671875" style="209" customWidth="1"/>
    <col min="11532" max="11532" width="9.88671875" style="209" customWidth="1"/>
    <col min="11533" max="11533" width="9.44140625" style="209" bestFit="1" customWidth="1"/>
    <col min="11534" max="11534" width="8.88671875" style="209" customWidth="1"/>
    <col min="11535" max="11535" width="9" style="209" customWidth="1"/>
    <col min="11536" max="11536" width="13" style="209" customWidth="1"/>
    <col min="11537" max="11537" width="14.88671875" style="209" bestFit="1" customWidth="1"/>
    <col min="11538" max="11776" width="9.109375" style="209"/>
    <col min="11777" max="11777" width="4.44140625" style="209" customWidth="1"/>
    <col min="11778" max="11778" width="10.109375" style="209" customWidth="1"/>
    <col min="11779" max="11779" width="42.33203125" style="209" customWidth="1"/>
    <col min="11780" max="11780" width="9.44140625" style="209" bestFit="1" customWidth="1"/>
    <col min="11781" max="11781" width="9.6640625" style="209" customWidth="1"/>
    <col min="11782" max="11783" width="8.44140625" style="209" customWidth="1"/>
    <col min="11784" max="11784" width="18.88671875" style="209" customWidth="1"/>
    <col min="11785" max="11785" width="6.6640625" style="209" customWidth="1"/>
    <col min="11786" max="11786" width="7.88671875" style="209" customWidth="1"/>
    <col min="11787" max="11787" width="6.88671875" style="209" customWidth="1"/>
    <col min="11788" max="11788" width="9.88671875" style="209" customWidth="1"/>
    <col min="11789" max="11789" width="9.44140625" style="209" bestFit="1" customWidth="1"/>
    <col min="11790" max="11790" width="8.88671875" style="209" customWidth="1"/>
    <col min="11791" max="11791" width="9" style="209" customWidth="1"/>
    <col min="11792" max="11792" width="13" style="209" customWidth="1"/>
    <col min="11793" max="11793" width="14.88671875" style="209" bestFit="1" customWidth="1"/>
    <col min="11794" max="12032" width="9.109375" style="209"/>
    <col min="12033" max="12033" width="4.44140625" style="209" customWidth="1"/>
    <col min="12034" max="12034" width="10.109375" style="209" customWidth="1"/>
    <col min="12035" max="12035" width="42.33203125" style="209" customWidth="1"/>
    <col min="12036" max="12036" width="9.44140625" style="209" bestFit="1" customWidth="1"/>
    <col min="12037" max="12037" width="9.6640625" style="209" customWidth="1"/>
    <col min="12038" max="12039" width="8.44140625" style="209" customWidth="1"/>
    <col min="12040" max="12040" width="18.88671875" style="209" customWidth="1"/>
    <col min="12041" max="12041" width="6.6640625" style="209" customWidth="1"/>
    <col min="12042" max="12042" width="7.88671875" style="209" customWidth="1"/>
    <col min="12043" max="12043" width="6.88671875" style="209" customWidth="1"/>
    <col min="12044" max="12044" width="9.88671875" style="209" customWidth="1"/>
    <col min="12045" max="12045" width="9.44140625" style="209" bestFit="1" customWidth="1"/>
    <col min="12046" max="12046" width="8.88671875" style="209" customWidth="1"/>
    <col min="12047" max="12047" width="9" style="209" customWidth="1"/>
    <col min="12048" max="12048" width="13" style="209" customWidth="1"/>
    <col min="12049" max="12049" width="14.88671875" style="209" bestFit="1" customWidth="1"/>
    <col min="12050" max="12288" width="9.109375" style="209"/>
    <col min="12289" max="12289" width="4.44140625" style="209" customWidth="1"/>
    <col min="12290" max="12290" width="10.109375" style="209" customWidth="1"/>
    <col min="12291" max="12291" width="42.33203125" style="209" customWidth="1"/>
    <col min="12292" max="12292" width="9.44140625" style="209" bestFit="1" customWidth="1"/>
    <col min="12293" max="12293" width="9.6640625" style="209" customWidth="1"/>
    <col min="12294" max="12295" width="8.44140625" style="209" customWidth="1"/>
    <col min="12296" max="12296" width="18.88671875" style="209" customWidth="1"/>
    <col min="12297" max="12297" width="6.6640625" style="209" customWidth="1"/>
    <col min="12298" max="12298" width="7.88671875" style="209" customWidth="1"/>
    <col min="12299" max="12299" width="6.88671875" style="209" customWidth="1"/>
    <col min="12300" max="12300" width="9.88671875" style="209" customWidth="1"/>
    <col min="12301" max="12301" width="9.44140625" style="209" bestFit="1" customWidth="1"/>
    <col min="12302" max="12302" width="8.88671875" style="209" customWidth="1"/>
    <col min="12303" max="12303" width="9" style="209" customWidth="1"/>
    <col min="12304" max="12304" width="13" style="209" customWidth="1"/>
    <col min="12305" max="12305" width="14.88671875" style="209" bestFit="1" customWidth="1"/>
    <col min="12306" max="12544" width="9.109375" style="209"/>
    <col min="12545" max="12545" width="4.44140625" style="209" customWidth="1"/>
    <col min="12546" max="12546" width="10.109375" style="209" customWidth="1"/>
    <col min="12547" max="12547" width="42.33203125" style="209" customWidth="1"/>
    <col min="12548" max="12548" width="9.44140625" style="209" bestFit="1" customWidth="1"/>
    <col min="12549" max="12549" width="9.6640625" style="209" customWidth="1"/>
    <col min="12550" max="12551" width="8.44140625" style="209" customWidth="1"/>
    <col min="12552" max="12552" width="18.88671875" style="209" customWidth="1"/>
    <col min="12553" max="12553" width="6.6640625" style="209" customWidth="1"/>
    <col min="12554" max="12554" width="7.88671875" style="209" customWidth="1"/>
    <col min="12555" max="12555" width="6.88671875" style="209" customWidth="1"/>
    <col min="12556" max="12556" width="9.88671875" style="209" customWidth="1"/>
    <col min="12557" max="12557" width="9.44140625" style="209" bestFit="1" customWidth="1"/>
    <col min="12558" max="12558" width="8.88671875" style="209" customWidth="1"/>
    <col min="12559" max="12559" width="9" style="209" customWidth="1"/>
    <col min="12560" max="12560" width="13" style="209" customWidth="1"/>
    <col min="12561" max="12561" width="14.88671875" style="209" bestFit="1" customWidth="1"/>
    <col min="12562" max="12800" width="9.109375" style="209"/>
    <col min="12801" max="12801" width="4.44140625" style="209" customWidth="1"/>
    <col min="12802" max="12802" width="10.109375" style="209" customWidth="1"/>
    <col min="12803" max="12803" width="42.33203125" style="209" customWidth="1"/>
    <col min="12804" max="12804" width="9.44140625" style="209" bestFit="1" customWidth="1"/>
    <col min="12805" max="12805" width="9.6640625" style="209" customWidth="1"/>
    <col min="12806" max="12807" width="8.44140625" style="209" customWidth="1"/>
    <col min="12808" max="12808" width="18.88671875" style="209" customWidth="1"/>
    <col min="12809" max="12809" width="6.6640625" style="209" customWidth="1"/>
    <col min="12810" max="12810" width="7.88671875" style="209" customWidth="1"/>
    <col min="12811" max="12811" width="6.88671875" style="209" customWidth="1"/>
    <col min="12812" max="12812" width="9.88671875" style="209" customWidth="1"/>
    <col min="12813" max="12813" width="9.44140625" style="209" bestFit="1" customWidth="1"/>
    <col min="12814" max="12814" width="8.88671875" style="209" customWidth="1"/>
    <col min="12815" max="12815" width="9" style="209" customWidth="1"/>
    <col min="12816" max="12816" width="13" style="209" customWidth="1"/>
    <col min="12817" max="12817" width="14.88671875" style="209" bestFit="1" customWidth="1"/>
    <col min="12818" max="13056" width="9.109375" style="209"/>
    <col min="13057" max="13057" width="4.44140625" style="209" customWidth="1"/>
    <col min="13058" max="13058" width="10.109375" style="209" customWidth="1"/>
    <col min="13059" max="13059" width="42.33203125" style="209" customWidth="1"/>
    <col min="13060" max="13060" width="9.44140625" style="209" bestFit="1" customWidth="1"/>
    <col min="13061" max="13061" width="9.6640625" style="209" customWidth="1"/>
    <col min="13062" max="13063" width="8.44140625" style="209" customWidth="1"/>
    <col min="13064" max="13064" width="18.88671875" style="209" customWidth="1"/>
    <col min="13065" max="13065" width="6.6640625" style="209" customWidth="1"/>
    <col min="13066" max="13066" width="7.88671875" style="209" customWidth="1"/>
    <col min="13067" max="13067" width="6.88671875" style="209" customWidth="1"/>
    <col min="13068" max="13068" width="9.88671875" style="209" customWidth="1"/>
    <col min="13069" max="13069" width="9.44140625" style="209" bestFit="1" customWidth="1"/>
    <col min="13070" max="13070" width="8.88671875" style="209" customWidth="1"/>
    <col min="13071" max="13071" width="9" style="209" customWidth="1"/>
    <col min="13072" max="13072" width="13" style="209" customWidth="1"/>
    <col min="13073" max="13073" width="14.88671875" style="209" bestFit="1" customWidth="1"/>
    <col min="13074" max="13312" width="9.109375" style="209"/>
    <col min="13313" max="13313" width="4.44140625" style="209" customWidth="1"/>
    <col min="13314" max="13314" width="10.109375" style="209" customWidth="1"/>
    <col min="13315" max="13315" width="42.33203125" style="209" customWidth="1"/>
    <col min="13316" max="13316" width="9.44140625" style="209" bestFit="1" customWidth="1"/>
    <col min="13317" max="13317" width="9.6640625" style="209" customWidth="1"/>
    <col min="13318" max="13319" width="8.44140625" style="209" customWidth="1"/>
    <col min="13320" max="13320" width="18.88671875" style="209" customWidth="1"/>
    <col min="13321" max="13321" width="6.6640625" style="209" customWidth="1"/>
    <col min="13322" max="13322" width="7.88671875" style="209" customWidth="1"/>
    <col min="13323" max="13323" width="6.88671875" style="209" customWidth="1"/>
    <col min="13324" max="13324" width="9.88671875" style="209" customWidth="1"/>
    <col min="13325" max="13325" width="9.44140625" style="209" bestFit="1" customWidth="1"/>
    <col min="13326" max="13326" width="8.88671875" style="209" customWidth="1"/>
    <col min="13327" max="13327" width="9" style="209" customWidth="1"/>
    <col min="13328" max="13328" width="13" style="209" customWidth="1"/>
    <col min="13329" max="13329" width="14.88671875" style="209" bestFit="1" customWidth="1"/>
    <col min="13330" max="13568" width="9.109375" style="209"/>
    <col min="13569" max="13569" width="4.44140625" style="209" customWidth="1"/>
    <col min="13570" max="13570" width="10.109375" style="209" customWidth="1"/>
    <col min="13571" max="13571" width="42.33203125" style="209" customWidth="1"/>
    <col min="13572" max="13572" width="9.44140625" style="209" bestFit="1" customWidth="1"/>
    <col min="13573" max="13573" width="9.6640625" style="209" customWidth="1"/>
    <col min="13574" max="13575" width="8.44140625" style="209" customWidth="1"/>
    <col min="13576" max="13576" width="18.88671875" style="209" customWidth="1"/>
    <col min="13577" max="13577" width="6.6640625" style="209" customWidth="1"/>
    <col min="13578" max="13578" width="7.88671875" style="209" customWidth="1"/>
    <col min="13579" max="13579" width="6.88671875" style="209" customWidth="1"/>
    <col min="13580" max="13580" width="9.88671875" style="209" customWidth="1"/>
    <col min="13581" max="13581" width="9.44140625" style="209" bestFit="1" customWidth="1"/>
    <col min="13582" max="13582" width="8.88671875" style="209" customWidth="1"/>
    <col min="13583" max="13583" width="9" style="209" customWidth="1"/>
    <col min="13584" max="13584" width="13" style="209" customWidth="1"/>
    <col min="13585" max="13585" width="14.88671875" style="209" bestFit="1" customWidth="1"/>
    <col min="13586" max="13824" width="9.109375" style="209"/>
    <col min="13825" max="13825" width="4.44140625" style="209" customWidth="1"/>
    <col min="13826" max="13826" width="10.109375" style="209" customWidth="1"/>
    <col min="13827" max="13827" width="42.33203125" style="209" customWidth="1"/>
    <col min="13828" max="13828" width="9.44140625" style="209" bestFit="1" customWidth="1"/>
    <col min="13829" max="13829" width="9.6640625" style="209" customWidth="1"/>
    <col min="13830" max="13831" width="8.44140625" style="209" customWidth="1"/>
    <col min="13832" max="13832" width="18.88671875" style="209" customWidth="1"/>
    <col min="13833" max="13833" width="6.6640625" style="209" customWidth="1"/>
    <col min="13834" max="13834" width="7.88671875" style="209" customWidth="1"/>
    <col min="13835" max="13835" width="6.88671875" style="209" customWidth="1"/>
    <col min="13836" max="13836" width="9.88671875" style="209" customWidth="1"/>
    <col min="13837" max="13837" width="9.44140625" style="209" bestFit="1" customWidth="1"/>
    <col min="13838" max="13838" width="8.88671875" style="209" customWidth="1"/>
    <col min="13839" max="13839" width="9" style="209" customWidth="1"/>
    <col min="13840" max="13840" width="13" style="209" customWidth="1"/>
    <col min="13841" max="13841" width="14.88671875" style="209" bestFit="1" customWidth="1"/>
    <col min="13842" max="14080" width="9.109375" style="209"/>
    <col min="14081" max="14081" width="4.44140625" style="209" customWidth="1"/>
    <col min="14082" max="14082" width="10.109375" style="209" customWidth="1"/>
    <col min="14083" max="14083" width="42.33203125" style="209" customWidth="1"/>
    <col min="14084" max="14084" width="9.44140625" style="209" bestFit="1" customWidth="1"/>
    <col min="14085" max="14085" width="9.6640625" style="209" customWidth="1"/>
    <col min="14086" max="14087" width="8.44140625" style="209" customWidth="1"/>
    <col min="14088" max="14088" width="18.88671875" style="209" customWidth="1"/>
    <col min="14089" max="14089" width="6.6640625" style="209" customWidth="1"/>
    <col min="14090" max="14090" width="7.88671875" style="209" customWidth="1"/>
    <col min="14091" max="14091" width="6.88671875" style="209" customWidth="1"/>
    <col min="14092" max="14092" width="9.88671875" style="209" customWidth="1"/>
    <col min="14093" max="14093" width="9.44140625" style="209" bestFit="1" customWidth="1"/>
    <col min="14094" max="14094" width="8.88671875" style="209" customWidth="1"/>
    <col min="14095" max="14095" width="9" style="209" customWidth="1"/>
    <col min="14096" max="14096" width="13" style="209" customWidth="1"/>
    <col min="14097" max="14097" width="14.88671875" style="209" bestFit="1" customWidth="1"/>
    <col min="14098" max="14336" width="9.109375" style="209"/>
    <col min="14337" max="14337" width="4.44140625" style="209" customWidth="1"/>
    <col min="14338" max="14338" width="10.109375" style="209" customWidth="1"/>
    <col min="14339" max="14339" width="42.33203125" style="209" customWidth="1"/>
    <col min="14340" max="14340" width="9.44140625" style="209" bestFit="1" customWidth="1"/>
    <col min="14341" max="14341" width="9.6640625" style="209" customWidth="1"/>
    <col min="14342" max="14343" width="8.44140625" style="209" customWidth="1"/>
    <col min="14344" max="14344" width="18.88671875" style="209" customWidth="1"/>
    <col min="14345" max="14345" width="6.6640625" style="209" customWidth="1"/>
    <col min="14346" max="14346" width="7.88671875" style="209" customWidth="1"/>
    <col min="14347" max="14347" width="6.88671875" style="209" customWidth="1"/>
    <col min="14348" max="14348" width="9.88671875" style="209" customWidth="1"/>
    <col min="14349" max="14349" width="9.44140625" style="209" bestFit="1" customWidth="1"/>
    <col min="14350" max="14350" width="8.88671875" style="209" customWidth="1"/>
    <col min="14351" max="14351" width="9" style="209" customWidth="1"/>
    <col min="14352" max="14352" width="13" style="209" customWidth="1"/>
    <col min="14353" max="14353" width="14.88671875" style="209" bestFit="1" customWidth="1"/>
    <col min="14354" max="14592" width="9.109375" style="209"/>
    <col min="14593" max="14593" width="4.44140625" style="209" customWidth="1"/>
    <col min="14594" max="14594" width="10.109375" style="209" customWidth="1"/>
    <col min="14595" max="14595" width="42.33203125" style="209" customWidth="1"/>
    <col min="14596" max="14596" width="9.44140625" style="209" bestFit="1" customWidth="1"/>
    <col min="14597" max="14597" width="9.6640625" style="209" customWidth="1"/>
    <col min="14598" max="14599" width="8.44140625" style="209" customWidth="1"/>
    <col min="14600" max="14600" width="18.88671875" style="209" customWidth="1"/>
    <col min="14601" max="14601" width="6.6640625" style="209" customWidth="1"/>
    <col min="14602" max="14602" width="7.88671875" style="209" customWidth="1"/>
    <col min="14603" max="14603" width="6.88671875" style="209" customWidth="1"/>
    <col min="14604" max="14604" width="9.88671875" style="209" customWidth="1"/>
    <col min="14605" max="14605" width="9.44140625" style="209" bestFit="1" customWidth="1"/>
    <col min="14606" max="14606" width="8.88671875" style="209" customWidth="1"/>
    <col min="14607" max="14607" width="9" style="209" customWidth="1"/>
    <col min="14608" max="14608" width="13" style="209" customWidth="1"/>
    <col min="14609" max="14609" width="14.88671875" style="209" bestFit="1" customWidth="1"/>
    <col min="14610" max="14848" width="9.109375" style="209"/>
    <col min="14849" max="14849" width="4.44140625" style="209" customWidth="1"/>
    <col min="14850" max="14850" width="10.109375" style="209" customWidth="1"/>
    <col min="14851" max="14851" width="42.33203125" style="209" customWidth="1"/>
    <col min="14852" max="14852" width="9.44140625" style="209" bestFit="1" customWidth="1"/>
    <col min="14853" max="14853" width="9.6640625" style="209" customWidth="1"/>
    <col min="14854" max="14855" width="8.44140625" style="209" customWidth="1"/>
    <col min="14856" max="14856" width="18.88671875" style="209" customWidth="1"/>
    <col min="14857" max="14857" width="6.6640625" style="209" customWidth="1"/>
    <col min="14858" max="14858" width="7.88671875" style="209" customWidth="1"/>
    <col min="14859" max="14859" width="6.88671875" style="209" customWidth="1"/>
    <col min="14860" max="14860" width="9.88671875" style="209" customWidth="1"/>
    <col min="14861" max="14861" width="9.44140625" style="209" bestFit="1" customWidth="1"/>
    <col min="14862" max="14862" width="8.88671875" style="209" customWidth="1"/>
    <col min="14863" max="14863" width="9" style="209" customWidth="1"/>
    <col min="14864" max="14864" width="13" style="209" customWidth="1"/>
    <col min="14865" max="14865" width="14.88671875" style="209" bestFit="1" customWidth="1"/>
    <col min="14866" max="15104" width="9.109375" style="209"/>
    <col min="15105" max="15105" width="4.44140625" style="209" customWidth="1"/>
    <col min="15106" max="15106" width="10.109375" style="209" customWidth="1"/>
    <col min="15107" max="15107" width="42.33203125" style="209" customWidth="1"/>
    <col min="15108" max="15108" width="9.44140625" style="209" bestFit="1" customWidth="1"/>
    <col min="15109" max="15109" width="9.6640625" style="209" customWidth="1"/>
    <col min="15110" max="15111" width="8.44140625" style="209" customWidth="1"/>
    <col min="15112" max="15112" width="18.88671875" style="209" customWidth="1"/>
    <col min="15113" max="15113" width="6.6640625" style="209" customWidth="1"/>
    <col min="15114" max="15114" width="7.88671875" style="209" customWidth="1"/>
    <col min="15115" max="15115" width="6.88671875" style="209" customWidth="1"/>
    <col min="15116" max="15116" width="9.88671875" style="209" customWidth="1"/>
    <col min="15117" max="15117" width="9.44140625" style="209" bestFit="1" customWidth="1"/>
    <col min="15118" max="15118" width="8.88671875" style="209" customWidth="1"/>
    <col min="15119" max="15119" width="9" style="209" customWidth="1"/>
    <col min="15120" max="15120" width="13" style="209" customWidth="1"/>
    <col min="15121" max="15121" width="14.88671875" style="209" bestFit="1" customWidth="1"/>
    <col min="15122" max="15360" width="9.109375" style="209"/>
    <col min="15361" max="15361" width="4.44140625" style="209" customWidth="1"/>
    <col min="15362" max="15362" width="10.109375" style="209" customWidth="1"/>
    <col min="15363" max="15363" width="42.33203125" style="209" customWidth="1"/>
    <col min="15364" max="15364" width="9.44140625" style="209" bestFit="1" customWidth="1"/>
    <col min="15365" max="15365" width="9.6640625" style="209" customWidth="1"/>
    <col min="15366" max="15367" width="8.44140625" style="209" customWidth="1"/>
    <col min="15368" max="15368" width="18.88671875" style="209" customWidth="1"/>
    <col min="15369" max="15369" width="6.6640625" style="209" customWidth="1"/>
    <col min="15370" max="15370" width="7.88671875" style="209" customWidth="1"/>
    <col min="15371" max="15371" width="6.88671875" style="209" customWidth="1"/>
    <col min="15372" max="15372" width="9.88671875" style="209" customWidth="1"/>
    <col min="15373" max="15373" width="9.44140625" style="209" bestFit="1" customWidth="1"/>
    <col min="15374" max="15374" width="8.88671875" style="209" customWidth="1"/>
    <col min="15375" max="15375" width="9" style="209" customWidth="1"/>
    <col min="15376" max="15376" width="13" style="209" customWidth="1"/>
    <col min="15377" max="15377" width="14.88671875" style="209" bestFit="1" customWidth="1"/>
    <col min="15378" max="15616" width="9.109375" style="209"/>
    <col min="15617" max="15617" width="4.44140625" style="209" customWidth="1"/>
    <col min="15618" max="15618" width="10.109375" style="209" customWidth="1"/>
    <col min="15619" max="15619" width="42.33203125" style="209" customWidth="1"/>
    <col min="15620" max="15620" width="9.44140625" style="209" bestFit="1" customWidth="1"/>
    <col min="15621" max="15621" width="9.6640625" style="209" customWidth="1"/>
    <col min="15622" max="15623" width="8.44140625" style="209" customWidth="1"/>
    <col min="15624" max="15624" width="18.88671875" style="209" customWidth="1"/>
    <col min="15625" max="15625" width="6.6640625" style="209" customWidth="1"/>
    <col min="15626" max="15626" width="7.88671875" style="209" customWidth="1"/>
    <col min="15627" max="15627" width="6.88671875" style="209" customWidth="1"/>
    <col min="15628" max="15628" width="9.88671875" style="209" customWidth="1"/>
    <col min="15629" max="15629" width="9.44140625" style="209" bestFit="1" customWidth="1"/>
    <col min="15630" max="15630" width="8.88671875" style="209" customWidth="1"/>
    <col min="15631" max="15631" width="9" style="209" customWidth="1"/>
    <col min="15632" max="15632" width="13" style="209" customWidth="1"/>
    <col min="15633" max="15633" width="14.88671875" style="209" bestFit="1" customWidth="1"/>
    <col min="15634" max="15872" width="9.109375" style="209"/>
    <col min="15873" max="15873" width="4.44140625" style="209" customWidth="1"/>
    <col min="15874" max="15874" width="10.109375" style="209" customWidth="1"/>
    <col min="15875" max="15875" width="42.33203125" style="209" customWidth="1"/>
    <col min="15876" max="15876" width="9.44140625" style="209" bestFit="1" customWidth="1"/>
    <col min="15877" max="15877" width="9.6640625" style="209" customWidth="1"/>
    <col min="15878" max="15879" width="8.44140625" style="209" customWidth="1"/>
    <col min="15880" max="15880" width="18.88671875" style="209" customWidth="1"/>
    <col min="15881" max="15881" width="6.6640625" style="209" customWidth="1"/>
    <col min="15882" max="15882" width="7.88671875" style="209" customWidth="1"/>
    <col min="15883" max="15883" width="6.88671875" style="209" customWidth="1"/>
    <col min="15884" max="15884" width="9.88671875" style="209" customWidth="1"/>
    <col min="15885" max="15885" width="9.44140625" style="209" bestFit="1" customWidth="1"/>
    <col min="15886" max="15886" width="8.88671875" style="209" customWidth="1"/>
    <col min="15887" max="15887" width="9" style="209" customWidth="1"/>
    <col min="15888" max="15888" width="13" style="209" customWidth="1"/>
    <col min="15889" max="15889" width="14.88671875" style="209" bestFit="1" customWidth="1"/>
    <col min="15890" max="16128" width="9.109375" style="209"/>
    <col min="16129" max="16129" width="4.44140625" style="209" customWidth="1"/>
    <col min="16130" max="16130" width="10.109375" style="209" customWidth="1"/>
    <col min="16131" max="16131" width="42.33203125" style="209" customWidth="1"/>
    <col min="16132" max="16132" width="9.44140625" style="209" bestFit="1" customWidth="1"/>
    <col min="16133" max="16133" width="9.6640625" style="209" customWidth="1"/>
    <col min="16134" max="16135" width="8.44140625" style="209" customWidth="1"/>
    <col min="16136" max="16136" width="18.88671875" style="209" customWidth="1"/>
    <col min="16137" max="16137" width="6.6640625" style="209" customWidth="1"/>
    <col min="16138" max="16138" width="7.88671875" style="209" customWidth="1"/>
    <col min="16139" max="16139" width="6.88671875" style="209" customWidth="1"/>
    <col min="16140" max="16140" width="9.88671875" style="209" customWidth="1"/>
    <col min="16141" max="16141" width="9.44140625" style="209" bestFit="1" customWidth="1"/>
    <col min="16142" max="16142" width="8.88671875" style="209" customWidth="1"/>
    <col min="16143" max="16143" width="9" style="209" customWidth="1"/>
    <col min="16144" max="16144" width="13" style="209" customWidth="1"/>
    <col min="16145" max="16145" width="14.88671875" style="209" bestFit="1" customWidth="1"/>
    <col min="16146" max="16384" width="9.109375" style="209"/>
  </cols>
  <sheetData>
    <row r="1" spans="1:19" s="64" customFormat="1" ht="24.75" customHeight="1">
      <c r="A1" s="349" t="s">
        <v>111</v>
      </c>
      <c r="B1" s="349"/>
      <c r="C1" s="349"/>
      <c r="D1" s="349"/>
      <c r="E1" s="349"/>
      <c r="F1" s="349"/>
      <c r="G1" s="349"/>
      <c r="H1" s="349"/>
      <c r="I1" s="349"/>
      <c r="J1" s="349"/>
      <c r="K1" s="349"/>
      <c r="L1" s="349"/>
      <c r="M1" s="349"/>
      <c r="N1" s="349"/>
      <c r="O1" s="349"/>
      <c r="P1" s="349"/>
    </row>
    <row r="2" spans="1:19" s="64" customFormat="1" ht="9.75" customHeight="1">
      <c r="A2" s="119"/>
      <c r="B2" s="119"/>
      <c r="C2" s="119"/>
      <c r="D2" s="119"/>
      <c r="E2" s="119"/>
      <c r="F2" s="119"/>
      <c r="G2" s="119"/>
      <c r="H2" s="119"/>
      <c r="I2" s="119"/>
      <c r="J2" s="119"/>
      <c r="K2" s="119"/>
      <c r="L2" s="119"/>
      <c r="M2" s="119"/>
      <c r="N2" s="119"/>
      <c r="O2" s="119"/>
      <c r="P2" s="119"/>
    </row>
    <row r="3" spans="1:19" s="64" customFormat="1" ht="68.25" customHeight="1">
      <c r="A3" s="350" t="s">
        <v>112</v>
      </c>
      <c r="B3" s="350"/>
      <c r="C3" s="350"/>
      <c r="D3" s="350"/>
      <c r="E3" s="350"/>
      <c r="F3" s="350"/>
      <c r="G3" s="350"/>
      <c r="H3" s="350"/>
      <c r="I3" s="350"/>
      <c r="J3" s="350"/>
      <c r="K3" s="350"/>
      <c r="L3" s="350"/>
      <c r="M3" s="350"/>
      <c r="N3" s="350"/>
      <c r="O3" s="350"/>
      <c r="P3" s="350"/>
    </row>
    <row r="4" spans="1:19" s="64" customFormat="1" ht="18.75" customHeight="1">
      <c r="A4" s="120"/>
      <c r="B4" s="120"/>
      <c r="C4" s="121"/>
      <c r="D4" s="351" t="s">
        <v>44</v>
      </c>
      <c r="E4" s="351"/>
      <c r="F4" s="351"/>
      <c r="G4" s="351"/>
      <c r="H4" s="351"/>
      <c r="I4" s="351"/>
      <c r="J4" s="351"/>
      <c r="K4" s="122"/>
      <c r="L4" s="120"/>
      <c r="M4" s="352"/>
      <c r="N4" s="352"/>
      <c r="O4" s="353"/>
      <c r="P4" s="353"/>
    </row>
    <row r="5" spans="1:19" s="124" customFormat="1" ht="20.25" customHeight="1">
      <c r="A5" s="354" t="s">
        <v>113</v>
      </c>
      <c r="B5" s="354"/>
      <c r="C5" s="354"/>
      <c r="D5" s="356" t="s">
        <v>114</v>
      </c>
      <c r="E5" s="356"/>
      <c r="F5" s="356"/>
      <c r="G5" s="68"/>
      <c r="H5" s="68"/>
      <c r="I5" s="68"/>
      <c r="J5" s="357" t="s">
        <v>115</v>
      </c>
      <c r="K5" s="357"/>
      <c r="L5" s="357"/>
      <c r="M5" s="358">
        <f>P80</f>
        <v>6673.917257054507</v>
      </c>
      <c r="N5" s="358"/>
      <c r="O5" s="359" t="s">
        <v>64</v>
      </c>
      <c r="P5" s="359"/>
      <c r="Q5" s="123"/>
    </row>
    <row r="6" spans="1:19" s="124" customFormat="1" ht="20.25" customHeight="1">
      <c r="A6" s="355"/>
      <c r="B6" s="355"/>
      <c r="C6" s="355"/>
      <c r="D6" s="343" t="s">
        <v>116</v>
      </c>
      <c r="E6" s="343"/>
      <c r="F6" s="343"/>
      <c r="G6" s="68"/>
      <c r="H6" s="344"/>
      <c r="I6" s="344"/>
      <c r="J6" s="344"/>
      <c r="K6" s="344"/>
      <c r="L6" s="344"/>
      <c r="M6" s="345"/>
      <c r="N6" s="345"/>
      <c r="O6" s="346"/>
      <c r="P6" s="346"/>
      <c r="R6" s="125">
        <v>2.3140999999999998</v>
      </c>
      <c r="S6" s="126"/>
    </row>
    <row r="7" spans="1:19" s="127" customFormat="1" ht="19.5" customHeight="1">
      <c r="A7" s="347" t="s">
        <v>117</v>
      </c>
      <c r="B7" s="335" t="s">
        <v>118</v>
      </c>
      <c r="C7" s="348" t="s">
        <v>119</v>
      </c>
      <c r="D7" s="340" t="s">
        <v>120</v>
      </c>
      <c r="E7" s="335" t="s">
        <v>121</v>
      </c>
      <c r="F7" s="335" t="s">
        <v>122</v>
      </c>
      <c r="G7" s="335" t="s">
        <v>123</v>
      </c>
      <c r="H7" s="336" t="s">
        <v>124</v>
      </c>
      <c r="I7" s="337"/>
      <c r="J7" s="337"/>
      <c r="K7" s="337"/>
      <c r="L7" s="337"/>
      <c r="M7" s="338"/>
      <c r="N7" s="335" t="s">
        <v>125</v>
      </c>
      <c r="O7" s="335" t="s">
        <v>126</v>
      </c>
      <c r="P7" s="340" t="s">
        <v>127</v>
      </c>
      <c r="R7" s="120">
        <v>3.0876199999999998</v>
      </c>
    </row>
    <row r="8" spans="1:19" s="127" customFormat="1" ht="148.5" customHeight="1">
      <c r="A8" s="347"/>
      <c r="B8" s="340"/>
      <c r="C8" s="348"/>
      <c r="D8" s="340"/>
      <c r="E8" s="340"/>
      <c r="F8" s="335"/>
      <c r="G8" s="335"/>
      <c r="H8" s="128" t="s">
        <v>128</v>
      </c>
      <c r="I8" s="129" t="s">
        <v>120</v>
      </c>
      <c r="J8" s="130" t="s">
        <v>129</v>
      </c>
      <c r="K8" s="131" t="s">
        <v>130</v>
      </c>
      <c r="L8" s="131" t="s">
        <v>131</v>
      </c>
      <c r="M8" s="132" t="s">
        <v>132</v>
      </c>
      <c r="N8" s="339"/>
      <c r="O8" s="339"/>
      <c r="P8" s="341"/>
    </row>
    <row r="9" spans="1:19" s="127" customFormat="1" ht="18">
      <c r="A9" s="133">
        <v>1</v>
      </c>
      <c r="B9" s="133">
        <v>2</v>
      </c>
      <c r="C9" s="133">
        <v>3</v>
      </c>
      <c r="D9" s="133">
        <v>4</v>
      </c>
      <c r="E9" s="133">
        <v>5</v>
      </c>
      <c r="F9" s="133">
        <v>6</v>
      </c>
      <c r="G9" s="133">
        <v>7</v>
      </c>
      <c r="H9" s="133">
        <v>8</v>
      </c>
      <c r="I9" s="133">
        <v>9</v>
      </c>
      <c r="J9" s="133">
        <v>10</v>
      </c>
      <c r="K9" s="133">
        <v>11</v>
      </c>
      <c r="L9" s="133">
        <v>12</v>
      </c>
      <c r="M9" s="133">
        <v>13</v>
      </c>
      <c r="N9" s="133">
        <v>14</v>
      </c>
      <c r="O9" s="133">
        <v>15</v>
      </c>
      <c r="P9" s="133">
        <v>16</v>
      </c>
    </row>
    <row r="10" spans="1:19" s="139" customFormat="1" ht="25.5" customHeight="1">
      <c r="A10" s="134"/>
      <c r="B10" s="135"/>
      <c r="C10" s="342" t="s">
        <v>7</v>
      </c>
      <c r="D10" s="342"/>
      <c r="E10" s="342"/>
      <c r="F10" s="136"/>
      <c r="G10" s="136"/>
      <c r="H10" s="134"/>
      <c r="I10" s="134"/>
      <c r="J10" s="134"/>
      <c r="K10" s="134"/>
      <c r="L10" s="134"/>
      <c r="M10" s="134"/>
      <c r="N10" s="137"/>
      <c r="O10" s="137"/>
      <c r="P10" s="138"/>
    </row>
    <row r="11" spans="1:19" s="141" customFormat="1" ht="17.399999999999999">
      <c r="A11" s="304">
        <v>1</v>
      </c>
      <c r="B11" s="293" t="s">
        <v>133</v>
      </c>
      <c r="C11" s="294" t="s">
        <v>10</v>
      </c>
      <c r="D11" s="291" t="s">
        <v>9</v>
      </c>
      <c r="E11" s="296">
        <v>461.6</v>
      </c>
      <c r="F11" s="140">
        <f>8.13/1000</f>
        <v>8.1300000000000001E-3</v>
      </c>
      <c r="G11" s="140">
        <f>172.87/1000</f>
        <v>0.17287</v>
      </c>
      <c r="H11" s="291" t="s">
        <v>134</v>
      </c>
      <c r="I11" s="291" t="s">
        <v>134</v>
      </c>
      <c r="J11" s="291" t="s">
        <v>134</v>
      </c>
      <c r="K11" s="291" t="s">
        <v>134</v>
      </c>
      <c r="L11" s="291" t="s">
        <v>134</v>
      </c>
      <c r="M11" s="291" t="s">
        <v>134</v>
      </c>
      <c r="N11" s="292">
        <f>F12+G12</f>
        <v>0.55257050240000005</v>
      </c>
      <c r="O11" s="289">
        <f>N11</f>
        <v>0.55257050240000005</v>
      </c>
      <c r="P11" s="314">
        <f>E11*O11</f>
        <v>255.06654390784004</v>
      </c>
    </row>
    <row r="12" spans="1:19" s="141" customFormat="1" ht="40.5" customHeight="1">
      <c r="A12" s="304"/>
      <c r="B12" s="293"/>
      <c r="C12" s="294"/>
      <c r="D12" s="291"/>
      <c r="E12" s="296"/>
      <c r="F12" s="136">
        <f>F11*$R$6</f>
        <v>1.8813633E-2</v>
      </c>
      <c r="G12" s="136">
        <f>G11*$R$7</f>
        <v>0.5337568694</v>
      </c>
      <c r="H12" s="291"/>
      <c r="I12" s="291"/>
      <c r="J12" s="291"/>
      <c r="K12" s="291"/>
      <c r="L12" s="291"/>
      <c r="M12" s="291"/>
      <c r="N12" s="292"/>
      <c r="O12" s="289"/>
      <c r="P12" s="314"/>
    </row>
    <row r="13" spans="1:19" s="141" customFormat="1" ht="17.399999999999999">
      <c r="A13" s="304">
        <v>2</v>
      </c>
      <c r="B13" s="293" t="s">
        <v>135</v>
      </c>
      <c r="C13" s="294" t="s">
        <v>11</v>
      </c>
      <c r="D13" s="291" t="s">
        <v>9</v>
      </c>
      <c r="E13" s="296">
        <v>89</v>
      </c>
      <c r="F13" s="140">
        <f>10.6/1000</f>
        <v>1.06E-2</v>
      </c>
      <c r="G13" s="140">
        <v>0.22439999999999999</v>
      </c>
      <c r="H13" s="291" t="s">
        <v>134</v>
      </c>
      <c r="I13" s="291" t="s">
        <v>134</v>
      </c>
      <c r="J13" s="291" t="s">
        <v>134</v>
      </c>
      <c r="K13" s="291" t="s">
        <v>134</v>
      </c>
      <c r="L13" s="291" t="s">
        <v>134</v>
      </c>
      <c r="M13" s="291" t="s">
        <v>134</v>
      </c>
      <c r="N13" s="292">
        <f>F14+G14</f>
        <v>0.71739138799999991</v>
      </c>
      <c r="O13" s="289">
        <f>N13</f>
        <v>0.71739138799999991</v>
      </c>
      <c r="P13" s="314">
        <f>E13*O13</f>
        <v>63.847833531999989</v>
      </c>
    </row>
    <row r="14" spans="1:19" s="141" customFormat="1" ht="40.5" customHeight="1">
      <c r="A14" s="304"/>
      <c r="B14" s="293"/>
      <c r="C14" s="294"/>
      <c r="D14" s="291"/>
      <c r="E14" s="296"/>
      <c r="F14" s="136">
        <f>F13*$R$6</f>
        <v>2.4529459999999999E-2</v>
      </c>
      <c r="G14" s="136">
        <f>G13*$R$7</f>
        <v>0.6928619279999999</v>
      </c>
      <c r="H14" s="291"/>
      <c r="I14" s="291"/>
      <c r="J14" s="291"/>
      <c r="K14" s="291"/>
      <c r="L14" s="291"/>
      <c r="M14" s="291"/>
      <c r="N14" s="292"/>
      <c r="O14" s="289"/>
      <c r="P14" s="314"/>
    </row>
    <row r="15" spans="1:19" s="139" customFormat="1" ht="17.399999999999999">
      <c r="A15" s="304">
        <v>3</v>
      </c>
      <c r="B15" s="321" t="s">
        <v>136</v>
      </c>
      <c r="C15" s="322" t="s">
        <v>12</v>
      </c>
      <c r="D15" s="304" t="s">
        <v>9</v>
      </c>
      <c r="E15" s="304">
        <v>126.8</v>
      </c>
      <c r="F15" s="142">
        <v>0.2</v>
      </c>
      <c r="G15" s="142">
        <v>0.2</v>
      </c>
      <c r="H15" s="304" t="s">
        <v>134</v>
      </c>
      <c r="I15" s="304" t="s">
        <v>134</v>
      </c>
      <c r="J15" s="304" t="s">
        <v>134</v>
      </c>
      <c r="K15" s="304" t="s">
        <v>134</v>
      </c>
      <c r="L15" s="304" t="s">
        <v>134</v>
      </c>
      <c r="M15" s="304" t="s">
        <v>134</v>
      </c>
      <c r="N15" s="292">
        <f>F16+G16</f>
        <v>1.080344</v>
      </c>
      <c r="O15" s="289">
        <f>N15</f>
        <v>1.080344</v>
      </c>
      <c r="P15" s="320">
        <f>E15*O15</f>
        <v>136.98761919999998</v>
      </c>
    </row>
    <row r="16" spans="1:19" s="139" customFormat="1" ht="24" customHeight="1">
      <c r="A16" s="304"/>
      <c r="B16" s="321"/>
      <c r="C16" s="322"/>
      <c r="D16" s="304"/>
      <c r="E16" s="304"/>
      <c r="F16" s="136">
        <f>F15*$R$6</f>
        <v>0.46282000000000001</v>
      </c>
      <c r="G16" s="136">
        <f>G15*$R$7</f>
        <v>0.61752399999999996</v>
      </c>
      <c r="H16" s="304"/>
      <c r="I16" s="304"/>
      <c r="J16" s="304"/>
      <c r="K16" s="304"/>
      <c r="L16" s="304"/>
      <c r="M16" s="304"/>
      <c r="N16" s="292"/>
      <c r="O16" s="289"/>
      <c r="P16" s="320"/>
    </row>
    <row r="17" spans="1:16" s="144" customFormat="1" ht="18.75" customHeight="1">
      <c r="A17" s="304">
        <v>4</v>
      </c>
      <c r="B17" s="333" t="s">
        <v>137</v>
      </c>
      <c r="C17" s="334" t="s">
        <v>13</v>
      </c>
      <c r="D17" s="304" t="s">
        <v>9</v>
      </c>
      <c r="E17" s="296">
        <v>20.5</v>
      </c>
      <c r="F17" s="143">
        <v>0.89</v>
      </c>
      <c r="G17" s="143">
        <v>0</v>
      </c>
      <c r="H17" s="332" t="s">
        <v>134</v>
      </c>
      <c r="I17" s="332" t="s">
        <v>134</v>
      </c>
      <c r="J17" s="332" t="s">
        <v>134</v>
      </c>
      <c r="K17" s="332" t="s">
        <v>134</v>
      </c>
      <c r="L17" s="330" t="s">
        <v>134</v>
      </c>
      <c r="M17" s="332" t="s">
        <v>134</v>
      </c>
      <c r="N17" s="330">
        <f>F18+G18</f>
        <v>2.0595490000000001</v>
      </c>
      <c r="O17" s="330">
        <f>N17+N19</f>
        <v>4.580749</v>
      </c>
      <c r="P17" s="331">
        <f>E17*O17</f>
        <v>93.905354500000001</v>
      </c>
    </row>
    <row r="18" spans="1:16" s="144" customFormat="1" ht="71.25" customHeight="1">
      <c r="A18" s="304"/>
      <c r="B18" s="333"/>
      <c r="C18" s="334"/>
      <c r="D18" s="304"/>
      <c r="E18" s="296"/>
      <c r="F18" s="136">
        <f>F17*$R$6</f>
        <v>2.0595490000000001</v>
      </c>
      <c r="G18" s="136">
        <f>G17*$R$7</f>
        <v>0</v>
      </c>
      <c r="H18" s="332"/>
      <c r="I18" s="332"/>
      <c r="J18" s="332"/>
      <c r="K18" s="332"/>
      <c r="L18" s="330"/>
      <c r="M18" s="332"/>
      <c r="N18" s="330"/>
      <c r="O18" s="330"/>
      <c r="P18" s="331"/>
    </row>
    <row r="19" spans="1:16" s="144" customFormat="1" ht="20.100000000000001" customHeight="1">
      <c r="A19" s="145"/>
      <c r="B19" s="145"/>
      <c r="C19" s="146"/>
      <c r="D19" s="145"/>
      <c r="E19" s="143"/>
      <c r="F19" s="147"/>
      <c r="G19" s="147"/>
      <c r="H19" s="145" t="s">
        <v>138</v>
      </c>
      <c r="I19" s="145" t="s">
        <v>139</v>
      </c>
      <c r="J19" s="148">
        <v>1.1000000000000001</v>
      </c>
      <c r="K19" s="145"/>
      <c r="L19" s="143">
        <v>2</v>
      </c>
      <c r="M19" s="137">
        <f>L19*J19*1.146</f>
        <v>2.5211999999999999</v>
      </c>
      <c r="N19" s="143">
        <f>M19</f>
        <v>2.5211999999999999</v>
      </c>
      <c r="O19" s="330"/>
      <c r="P19" s="331"/>
    </row>
    <row r="20" spans="1:16" s="144" customFormat="1" ht="17.399999999999999">
      <c r="A20" s="304">
        <v>5</v>
      </c>
      <c r="B20" s="333" t="s">
        <v>137</v>
      </c>
      <c r="C20" s="334" t="s">
        <v>14</v>
      </c>
      <c r="D20" s="304" t="s">
        <v>9</v>
      </c>
      <c r="E20" s="296">
        <v>87.3</v>
      </c>
      <c r="F20" s="143">
        <v>0.89</v>
      </c>
      <c r="G20" s="143">
        <v>0</v>
      </c>
      <c r="H20" s="332" t="s">
        <v>134</v>
      </c>
      <c r="I20" s="332" t="s">
        <v>134</v>
      </c>
      <c r="J20" s="332" t="s">
        <v>134</v>
      </c>
      <c r="K20" s="332" t="s">
        <v>134</v>
      </c>
      <c r="L20" s="330" t="s">
        <v>134</v>
      </c>
      <c r="M20" s="332" t="s">
        <v>134</v>
      </c>
      <c r="N20" s="330">
        <f>F21+G21</f>
        <v>2.0595490000000001</v>
      </c>
      <c r="O20" s="330">
        <f>N20+N22</f>
        <v>4.580749</v>
      </c>
      <c r="P20" s="331">
        <f>E20*O20</f>
        <v>399.89938769999998</v>
      </c>
    </row>
    <row r="21" spans="1:16" s="144" customFormat="1" ht="64.5" customHeight="1">
      <c r="A21" s="304"/>
      <c r="B21" s="333"/>
      <c r="C21" s="334"/>
      <c r="D21" s="304"/>
      <c r="E21" s="296"/>
      <c r="F21" s="136">
        <f>F20*$R$6</f>
        <v>2.0595490000000001</v>
      </c>
      <c r="G21" s="136">
        <f>G20*$R$7</f>
        <v>0</v>
      </c>
      <c r="H21" s="332"/>
      <c r="I21" s="332"/>
      <c r="J21" s="332"/>
      <c r="K21" s="332"/>
      <c r="L21" s="330"/>
      <c r="M21" s="332"/>
      <c r="N21" s="330"/>
      <c r="O21" s="330"/>
      <c r="P21" s="331"/>
    </row>
    <row r="22" spans="1:16" s="144" customFormat="1" ht="18.600000000000001">
      <c r="A22" s="145"/>
      <c r="B22" s="145"/>
      <c r="C22" s="146"/>
      <c r="D22" s="145"/>
      <c r="E22" s="143"/>
      <c r="F22" s="147"/>
      <c r="G22" s="147"/>
      <c r="H22" s="145" t="s">
        <v>138</v>
      </c>
      <c r="I22" s="145" t="s">
        <v>139</v>
      </c>
      <c r="J22" s="148">
        <v>1.1000000000000001</v>
      </c>
      <c r="K22" s="145"/>
      <c r="L22" s="143">
        <v>2</v>
      </c>
      <c r="M22" s="137">
        <f>L22*J22*1.146</f>
        <v>2.5211999999999999</v>
      </c>
      <c r="N22" s="143">
        <f>M22</f>
        <v>2.5211999999999999</v>
      </c>
      <c r="O22" s="330"/>
      <c r="P22" s="331"/>
    </row>
    <row r="23" spans="1:16" s="150" customFormat="1" ht="17.399999999999999">
      <c r="A23" s="304">
        <v>6</v>
      </c>
      <c r="B23" s="327" t="s">
        <v>140</v>
      </c>
      <c r="C23" s="328" t="s">
        <v>15</v>
      </c>
      <c r="D23" s="291" t="s">
        <v>139</v>
      </c>
      <c r="E23" s="329">
        <v>423.8</v>
      </c>
      <c r="F23" s="149">
        <v>7.3999999999999996E-2</v>
      </c>
      <c r="G23" s="149">
        <f>0.0172+42/1000</f>
        <v>5.9200000000000003E-2</v>
      </c>
      <c r="H23" s="326" t="s">
        <v>134</v>
      </c>
      <c r="I23" s="326" t="s">
        <v>134</v>
      </c>
      <c r="J23" s="326" t="s">
        <v>134</v>
      </c>
      <c r="K23" s="326" t="s">
        <v>134</v>
      </c>
      <c r="L23" s="326" t="s">
        <v>134</v>
      </c>
      <c r="M23" s="326" t="s">
        <v>134</v>
      </c>
      <c r="N23" s="324">
        <f>F24+G24</f>
        <v>0.35403050400000002</v>
      </c>
      <c r="O23" s="324">
        <f>N23</f>
        <v>0.35403050400000002</v>
      </c>
      <c r="P23" s="325">
        <f>E23*O23</f>
        <v>150.03812759520002</v>
      </c>
    </row>
    <row r="24" spans="1:16" s="150" customFormat="1" ht="54" customHeight="1">
      <c r="A24" s="304"/>
      <c r="B24" s="327"/>
      <c r="C24" s="328"/>
      <c r="D24" s="291"/>
      <c r="E24" s="329"/>
      <c r="F24" s="136">
        <f>F23*$R$6</f>
        <v>0.17124339999999999</v>
      </c>
      <c r="G24" s="136">
        <f>G23*$R$7</f>
        <v>0.18278710400000001</v>
      </c>
      <c r="H24" s="326"/>
      <c r="I24" s="326"/>
      <c r="J24" s="326"/>
      <c r="K24" s="326"/>
      <c r="L24" s="326"/>
      <c r="M24" s="326"/>
      <c r="N24" s="324"/>
      <c r="O24" s="324"/>
      <c r="P24" s="325"/>
    </row>
    <row r="25" spans="1:16" s="150" customFormat="1" ht="17.399999999999999">
      <c r="A25" s="304">
        <v>7</v>
      </c>
      <c r="B25" s="327" t="s">
        <v>140</v>
      </c>
      <c r="C25" s="328" t="s">
        <v>17</v>
      </c>
      <c r="D25" s="291" t="s">
        <v>139</v>
      </c>
      <c r="E25" s="329">
        <v>423.8</v>
      </c>
      <c r="F25" s="149">
        <v>7.3999999999999996E-2</v>
      </c>
      <c r="G25" s="149">
        <f>0.0172+42/1000</f>
        <v>5.9200000000000003E-2</v>
      </c>
      <c r="H25" s="326" t="s">
        <v>134</v>
      </c>
      <c r="I25" s="326" t="s">
        <v>134</v>
      </c>
      <c r="J25" s="326" t="s">
        <v>134</v>
      </c>
      <c r="K25" s="326" t="s">
        <v>134</v>
      </c>
      <c r="L25" s="326" t="s">
        <v>134</v>
      </c>
      <c r="M25" s="326" t="s">
        <v>134</v>
      </c>
      <c r="N25" s="324">
        <f>F26+G26</f>
        <v>0.35403050400000002</v>
      </c>
      <c r="O25" s="324">
        <f>N25</f>
        <v>0.35403050400000002</v>
      </c>
      <c r="P25" s="325">
        <f>E25*O25</f>
        <v>150.03812759520002</v>
      </c>
    </row>
    <row r="26" spans="1:16" s="150" customFormat="1" ht="31.5" customHeight="1">
      <c r="A26" s="304"/>
      <c r="B26" s="327"/>
      <c r="C26" s="328"/>
      <c r="D26" s="291"/>
      <c r="E26" s="329"/>
      <c r="F26" s="136">
        <f>F25*$R$6</f>
        <v>0.17124339999999999</v>
      </c>
      <c r="G26" s="136">
        <f>G25*$R$7</f>
        <v>0.18278710400000001</v>
      </c>
      <c r="H26" s="326"/>
      <c r="I26" s="326"/>
      <c r="J26" s="326"/>
      <c r="K26" s="326"/>
      <c r="L26" s="326"/>
      <c r="M26" s="326"/>
      <c r="N26" s="324"/>
      <c r="O26" s="324"/>
      <c r="P26" s="325"/>
    </row>
    <row r="27" spans="1:16" s="127" customFormat="1" ht="26.25" customHeight="1">
      <c r="A27" s="151"/>
      <c r="B27" s="151"/>
      <c r="C27" s="315" t="s">
        <v>21</v>
      </c>
      <c r="D27" s="316"/>
      <c r="E27" s="316"/>
      <c r="F27" s="151"/>
      <c r="G27" s="151"/>
      <c r="H27" s="151"/>
      <c r="I27" s="151"/>
      <c r="J27" s="151"/>
      <c r="K27" s="151"/>
      <c r="L27" s="151"/>
      <c r="M27" s="151"/>
      <c r="N27" s="151"/>
      <c r="O27" s="151"/>
      <c r="P27" s="152"/>
    </row>
    <row r="28" spans="1:16" s="139" customFormat="1" ht="17.399999999999999">
      <c r="A28" s="304">
        <v>1</v>
      </c>
      <c r="B28" s="321" t="s">
        <v>141</v>
      </c>
      <c r="C28" s="322" t="s">
        <v>22</v>
      </c>
      <c r="D28" s="304" t="s">
        <v>23</v>
      </c>
      <c r="E28" s="323">
        <v>283</v>
      </c>
      <c r="F28" s="137">
        <v>0.11</v>
      </c>
      <c r="G28" s="137">
        <v>0.09</v>
      </c>
      <c r="H28" s="304" t="s">
        <v>134</v>
      </c>
      <c r="I28" s="304" t="s">
        <v>134</v>
      </c>
      <c r="J28" s="304" t="s">
        <v>134</v>
      </c>
      <c r="K28" s="304" t="s">
        <v>134</v>
      </c>
      <c r="L28" s="304" t="s">
        <v>134</v>
      </c>
      <c r="M28" s="304" t="s">
        <v>134</v>
      </c>
      <c r="N28" s="319">
        <f>F29+G29</f>
        <v>0.53243679999999993</v>
      </c>
      <c r="O28" s="319">
        <f>N28+N30</f>
        <v>6.3197367999999994</v>
      </c>
      <c r="P28" s="320">
        <f>E28*O28</f>
        <v>1788.4855143999998</v>
      </c>
    </row>
    <row r="29" spans="1:16" s="139" customFormat="1" ht="55.5" customHeight="1">
      <c r="A29" s="304"/>
      <c r="B29" s="321"/>
      <c r="C29" s="322"/>
      <c r="D29" s="304"/>
      <c r="E29" s="323"/>
      <c r="F29" s="136">
        <f>F28*$R$6</f>
        <v>0.25455099999999997</v>
      </c>
      <c r="G29" s="136">
        <f>G28*$R$7</f>
        <v>0.27788579999999996</v>
      </c>
      <c r="H29" s="304"/>
      <c r="I29" s="304"/>
      <c r="J29" s="304"/>
      <c r="K29" s="304"/>
      <c r="L29" s="304"/>
      <c r="M29" s="304"/>
      <c r="N29" s="319"/>
      <c r="O29" s="319"/>
      <c r="P29" s="320"/>
    </row>
    <row r="30" spans="1:16" s="139" customFormat="1" ht="20.25" customHeight="1">
      <c r="A30" s="134"/>
      <c r="B30" s="134"/>
      <c r="C30" s="153"/>
      <c r="D30" s="134"/>
      <c r="E30" s="137"/>
      <c r="F30" s="154"/>
      <c r="G30" s="154"/>
      <c r="H30" s="134" t="s">
        <v>142</v>
      </c>
      <c r="I30" s="134" t="s">
        <v>23</v>
      </c>
      <c r="J30" s="137">
        <v>1.01</v>
      </c>
      <c r="K30" s="134"/>
      <c r="L30" s="155">
        <v>5</v>
      </c>
      <c r="M30" s="137">
        <f>L30*J30*1.146</f>
        <v>5.7872999999999992</v>
      </c>
      <c r="N30" s="137">
        <f>M30</f>
        <v>5.7872999999999992</v>
      </c>
      <c r="O30" s="319"/>
      <c r="P30" s="320"/>
    </row>
    <row r="31" spans="1:16" s="139" customFormat="1" ht="17.399999999999999">
      <c r="A31" s="304">
        <v>2</v>
      </c>
      <c r="B31" s="321" t="s">
        <v>136</v>
      </c>
      <c r="C31" s="322" t="s">
        <v>24</v>
      </c>
      <c r="D31" s="304" t="s">
        <v>25</v>
      </c>
      <c r="E31" s="323">
        <v>48</v>
      </c>
      <c r="F31" s="137">
        <v>0</v>
      </c>
      <c r="G31" s="137">
        <v>0</v>
      </c>
      <c r="H31" s="304" t="s">
        <v>134</v>
      </c>
      <c r="I31" s="304" t="s">
        <v>134</v>
      </c>
      <c r="J31" s="304" t="s">
        <v>134</v>
      </c>
      <c r="K31" s="304" t="s">
        <v>134</v>
      </c>
      <c r="L31" s="304" t="s">
        <v>134</v>
      </c>
      <c r="M31" s="304" t="s">
        <v>134</v>
      </c>
      <c r="N31" s="319">
        <f>F32+G32</f>
        <v>0</v>
      </c>
      <c r="O31" s="319">
        <f>N31+N33</f>
        <v>0.61883999999999995</v>
      </c>
      <c r="P31" s="320">
        <f>E31*O31</f>
        <v>29.704319999999996</v>
      </c>
    </row>
    <row r="32" spans="1:16" s="139" customFormat="1" ht="17.399999999999999">
      <c r="A32" s="304"/>
      <c r="B32" s="321"/>
      <c r="C32" s="322"/>
      <c r="D32" s="304"/>
      <c r="E32" s="323"/>
      <c r="F32" s="136">
        <f>F31*$R$6</f>
        <v>0</v>
      </c>
      <c r="G32" s="136">
        <f>G31*$R$7</f>
        <v>0</v>
      </c>
      <c r="H32" s="304"/>
      <c r="I32" s="304"/>
      <c r="J32" s="304"/>
      <c r="K32" s="304"/>
      <c r="L32" s="304"/>
      <c r="M32" s="304"/>
      <c r="N32" s="319"/>
      <c r="O32" s="319"/>
      <c r="P32" s="320"/>
    </row>
    <row r="33" spans="1:17" s="139" customFormat="1" ht="20.25" customHeight="1">
      <c r="A33" s="134"/>
      <c r="B33" s="134"/>
      <c r="C33" s="153"/>
      <c r="D33" s="134"/>
      <c r="E33" s="137"/>
      <c r="F33" s="154"/>
      <c r="G33" s="154"/>
      <c r="H33" s="134" t="s">
        <v>143</v>
      </c>
      <c r="I33" s="134" t="s">
        <v>25</v>
      </c>
      <c r="J33" s="137">
        <v>1</v>
      </c>
      <c r="K33" s="134"/>
      <c r="L33" s="155">
        <v>0.54</v>
      </c>
      <c r="M33" s="137">
        <f>L33*J33*1.146</f>
        <v>0.61883999999999995</v>
      </c>
      <c r="N33" s="137">
        <f>M33</f>
        <v>0.61883999999999995</v>
      </c>
      <c r="O33" s="319"/>
      <c r="P33" s="320"/>
    </row>
    <row r="34" spans="1:17" s="141" customFormat="1" ht="17.399999999999999">
      <c r="A34" s="304">
        <v>3</v>
      </c>
      <c r="B34" s="293" t="s">
        <v>144</v>
      </c>
      <c r="C34" s="294" t="s">
        <v>26</v>
      </c>
      <c r="D34" s="291" t="s">
        <v>8</v>
      </c>
      <c r="E34" s="296">
        <f>E28</f>
        <v>283</v>
      </c>
      <c r="F34" s="140">
        <f>3.73/100</f>
        <v>3.73E-2</v>
      </c>
      <c r="G34" s="140">
        <v>0</v>
      </c>
      <c r="H34" s="291" t="s">
        <v>134</v>
      </c>
      <c r="I34" s="291" t="s">
        <v>134</v>
      </c>
      <c r="J34" s="291" t="s">
        <v>134</v>
      </c>
      <c r="K34" s="291" t="s">
        <v>134</v>
      </c>
      <c r="L34" s="291" t="s">
        <v>134</v>
      </c>
      <c r="M34" s="291" t="s">
        <v>134</v>
      </c>
      <c r="N34" s="292">
        <f>F35+G35</f>
        <v>8.6315929999999999E-2</v>
      </c>
      <c r="O34" s="289">
        <f>N34</f>
        <v>8.6315929999999999E-2</v>
      </c>
      <c r="P34" s="314">
        <f>E34*O34</f>
        <v>24.427408190000001</v>
      </c>
    </row>
    <row r="35" spans="1:17" s="141" customFormat="1" ht="109.5" customHeight="1">
      <c r="A35" s="304"/>
      <c r="B35" s="293"/>
      <c r="C35" s="294"/>
      <c r="D35" s="291"/>
      <c r="E35" s="296"/>
      <c r="F35" s="136">
        <f>F34*$R$6</f>
        <v>8.6315929999999999E-2</v>
      </c>
      <c r="G35" s="136">
        <f>G34*$R$7</f>
        <v>0</v>
      </c>
      <c r="H35" s="291"/>
      <c r="I35" s="291"/>
      <c r="J35" s="291"/>
      <c r="K35" s="291"/>
      <c r="L35" s="291"/>
      <c r="M35" s="291"/>
      <c r="N35" s="292"/>
      <c r="O35" s="289"/>
      <c r="P35" s="314"/>
    </row>
    <row r="36" spans="1:17" s="127" customFormat="1" ht="26.25" customHeight="1">
      <c r="A36" s="151"/>
      <c r="B36" s="151"/>
      <c r="C36" s="315" t="s">
        <v>27</v>
      </c>
      <c r="D36" s="316"/>
      <c r="E36" s="316"/>
      <c r="F36" s="151"/>
      <c r="G36" s="151"/>
      <c r="H36" s="151"/>
      <c r="I36" s="151"/>
      <c r="J36" s="151"/>
      <c r="K36" s="151"/>
      <c r="L36" s="151"/>
      <c r="M36" s="151"/>
      <c r="N36" s="151"/>
      <c r="O36" s="151"/>
      <c r="P36" s="152"/>
    </row>
    <row r="37" spans="1:17" s="81" customFormat="1" ht="17.399999999999999">
      <c r="A37" s="312">
        <v>1</v>
      </c>
      <c r="B37" s="317" t="s">
        <v>145</v>
      </c>
      <c r="C37" s="318" t="s">
        <v>28</v>
      </c>
      <c r="D37" s="312" t="s">
        <v>9</v>
      </c>
      <c r="E37" s="313">
        <v>11.7</v>
      </c>
      <c r="F37" s="156">
        <v>5.86</v>
      </c>
      <c r="G37" s="156">
        <v>7.14</v>
      </c>
      <c r="H37" s="312" t="s">
        <v>134</v>
      </c>
      <c r="I37" s="312" t="s">
        <v>134</v>
      </c>
      <c r="J37" s="312" t="s">
        <v>134</v>
      </c>
      <c r="K37" s="312" t="s">
        <v>134</v>
      </c>
      <c r="L37" s="312" t="s">
        <v>134</v>
      </c>
      <c r="M37" s="312" t="s">
        <v>134</v>
      </c>
      <c r="N37" s="313">
        <f>F38+G38</f>
        <v>35.606232800000001</v>
      </c>
      <c r="O37" s="313">
        <f>N37+N39</f>
        <v>38.702381000000003</v>
      </c>
      <c r="P37" s="313">
        <f>E37*O37</f>
        <v>452.81785769999999</v>
      </c>
    </row>
    <row r="38" spans="1:17" s="81" customFormat="1" ht="91.5" customHeight="1">
      <c r="A38" s="312"/>
      <c r="B38" s="317"/>
      <c r="C38" s="318"/>
      <c r="D38" s="312"/>
      <c r="E38" s="313"/>
      <c r="F38" s="136">
        <f>F37*$R$6</f>
        <v>13.560625999999999</v>
      </c>
      <c r="G38" s="136">
        <f>G37*$R$7</f>
        <v>22.045606799999998</v>
      </c>
      <c r="H38" s="312"/>
      <c r="I38" s="312"/>
      <c r="J38" s="312"/>
      <c r="K38" s="312"/>
      <c r="L38" s="312"/>
      <c r="M38" s="312"/>
      <c r="N38" s="313"/>
      <c r="O38" s="313"/>
      <c r="P38" s="313"/>
    </row>
    <row r="39" spans="1:17" s="81" customFormat="1" ht="18" customHeight="1">
      <c r="A39" s="157"/>
      <c r="B39" s="157"/>
      <c r="C39" s="158"/>
      <c r="D39" s="157"/>
      <c r="E39" s="156"/>
      <c r="F39" s="156"/>
      <c r="G39" s="156"/>
      <c r="H39" s="157" t="s">
        <v>146</v>
      </c>
      <c r="I39" s="145" t="s">
        <v>139</v>
      </c>
      <c r="J39" s="159">
        <v>0.1</v>
      </c>
      <c r="K39" s="157"/>
      <c r="L39" s="160">
        <v>27.016999999999999</v>
      </c>
      <c r="M39" s="137">
        <f>L39*J39*1.146</f>
        <v>3.0961482</v>
      </c>
      <c r="N39" s="156">
        <f>M39</f>
        <v>3.0961482</v>
      </c>
      <c r="O39" s="313"/>
      <c r="P39" s="313"/>
    </row>
    <row r="40" spans="1:17" s="162" customFormat="1" ht="19.5" customHeight="1">
      <c r="A40" s="295">
        <v>2</v>
      </c>
      <c r="B40" s="311" t="s">
        <v>147</v>
      </c>
      <c r="C40" s="303" t="s">
        <v>29</v>
      </c>
      <c r="D40" s="312" t="s">
        <v>9</v>
      </c>
      <c r="E40" s="297">
        <v>2.56</v>
      </c>
      <c r="F40" s="161">
        <v>0.7</v>
      </c>
      <c r="G40" s="161">
        <v>0.28000000000000003</v>
      </c>
      <c r="H40" s="295" t="s">
        <v>134</v>
      </c>
      <c r="I40" s="295" t="s">
        <v>134</v>
      </c>
      <c r="J40" s="295" t="s">
        <v>134</v>
      </c>
      <c r="K40" s="295" t="s">
        <v>134</v>
      </c>
      <c r="L40" s="295" t="s">
        <v>134</v>
      </c>
      <c r="M40" s="295" t="s">
        <v>134</v>
      </c>
      <c r="N40" s="297">
        <f>F41+G41</f>
        <v>2.4844035999999998</v>
      </c>
      <c r="O40" s="298">
        <f>N40+N42</f>
        <v>31.317763600000038</v>
      </c>
      <c r="P40" s="298">
        <f>O40*E40</f>
        <v>80.173474816000095</v>
      </c>
    </row>
    <row r="41" spans="1:17" s="162" customFormat="1" ht="54.75" customHeight="1">
      <c r="A41" s="295"/>
      <c r="B41" s="311"/>
      <c r="C41" s="303"/>
      <c r="D41" s="312"/>
      <c r="E41" s="297"/>
      <c r="F41" s="136">
        <f>F40*$R$6</f>
        <v>1.6198699999999997</v>
      </c>
      <c r="G41" s="136">
        <f>G40*$R$7</f>
        <v>0.86453360000000001</v>
      </c>
      <c r="H41" s="295"/>
      <c r="I41" s="295"/>
      <c r="J41" s="295"/>
      <c r="K41" s="295"/>
      <c r="L41" s="295"/>
      <c r="M41" s="295"/>
      <c r="N41" s="297"/>
      <c r="O41" s="298"/>
      <c r="P41" s="298"/>
    </row>
    <row r="42" spans="1:17" s="162" customFormat="1" ht="16.5" customHeight="1">
      <c r="A42" s="163"/>
      <c r="B42" s="163"/>
      <c r="C42" s="164"/>
      <c r="D42" s="163"/>
      <c r="E42" s="163"/>
      <c r="F42" s="163"/>
      <c r="G42" s="163"/>
      <c r="H42" s="165" t="s">
        <v>148</v>
      </c>
      <c r="I42" s="145" t="s">
        <v>139</v>
      </c>
      <c r="J42" s="166">
        <v>1.02</v>
      </c>
      <c r="K42" s="167"/>
      <c r="L42" s="137">
        <v>24.6666666666667</v>
      </c>
      <c r="M42" s="137">
        <f>L42*J42*1.146</f>
        <v>28.833360000000038</v>
      </c>
      <c r="N42" s="166">
        <f>M42</f>
        <v>28.833360000000038</v>
      </c>
      <c r="O42" s="298"/>
      <c r="P42" s="298"/>
    </row>
    <row r="43" spans="1:17" s="169" customFormat="1" ht="18" customHeight="1">
      <c r="A43" s="309">
        <v>3</v>
      </c>
      <c r="B43" s="311" t="s">
        <v>149</v>
      </c>
      <c r="C43" s="303" t="s">
        <v>30</v>
      </c>
      <c r="D43" s="312" t="s">
        <v>9</v>
      </c>
      <c r="E43" s="297">
        <v>4.6500000000000004</v>
      </c>
      <c r="F43" s="168">
        <v>17.100000000000001</v>
      </c>
      <c r="G43" s="168">
        <v>1.1000000000000001</v>
      </c>
      <c r="H43" s="309" t="s">
        <v>134</v>
      </c>
      <c r="I43" s="309" t="s">
        <v>134</v>
      </c>
      <c r="J43" s="309" t="s">
        <v>134</v>
      </c>
      <c r="K43" s="309" t="s">
        <v>134</v>
      </c>
      <c r="L43" s="309" t="s">
        <v>134</v>
      </c>
      <c r="M43" s="309" t="s">
        <v>134</v>
      </c>
      <c r="N43" s="310">
        <f>F44+G44</f>
        <v>42.967492</v>
      </c>
      <c r="O43" s="308">
        <f>N43+N45</f>
        <v>80.171900145199956</v>
      </c>
      <c r="P43" s="308">
        <f>O43*E43</f>
        <v>372.7993356751798</v>
      </c>
    </row>
    <row r="44" spans="1:17" s="169" customFormat="1" ht="35.25" customHeight="1">
      <c r="A44" s="309"/>
      <c r="B44" s="311"/>
      <c r="C44" s="303"/>
      <c r="D44" s="312"/>
      <c r="E44" s="297"/>
      <c r="F44" s="136">
        <f>F43*$R$6</f>
        <v>39.571109999999997</v>
      </c>
      <c r="G44" s="136">
        <f>G43*$R$7</f>
        <v>3.396382</v>
      </c>
      <c r="H44" s="309"/>
      <c r="I44" s="309"/>
      <c r="J44" s="309"/>
      <c r="K44" s="309"/>
      <c r="L44" s="309"/>
      <c r="M44" s="309"/>
      <c r="N44" s="310"/>
      <c r="O44" s="308"/>
      <c r="P44" s="308"/>
    </row>
    <row r="45" spans="1:17" s="169" customFormat="1" ht="18" customHeight="1">
      <c r="A45" s="170"/>
      <c r="B45" s="170"/>
      <c r="C45" s="171"/>
      <c r="D45" s="170"/>
      <c r="E45" s="170"/>
      <c r="F45" s="170"/>
      <c r="G45" s="170"/>
      <c r="H45" s="165" t="s">
        <v>148</v>
      </c>
      <c r="I45" s="145" t="s">
        <v>139</v>
      </c>
      <c r="J45" s="172">
        <v>1.0149999999999999</v>
      </c>
      <c r="K45" s="172"/>
      <c r="L45" s="173">
        <v>28.133333333333301</v>
      </c>
      <c r="M45" s="137">
        <f>L45*J45*1.146</f>
        <v>32.724411999999958</v>
      </c>
      <c r="N45" s="308">
        <f>M45+M46+M47</f>
        <v>37.204408145199956</v>
      </c>
      <c r="O45" s="308"/>
      <c r="P45" s="308"/>
    </row>
    <row r="46" spans="1:17" s="169" customFormat="1" ht="18" customHeight="1">
      <c r="A46" s="170"/>
      <c r="B46" s="170"/>
      <c r="C46" s="171"/>
      <c r="D46" s="170"/>
      <c r="E46" s="170"/>
      <c r="F46" s="170"/>
      <c r="G46" s="170"/>
      <c r="H46" s="172" t="s">
        <v>150</v>
      </c>
      <c r="I46" s="145" t="s">
        <v>139</v>
      </c>
      <c r="J46" s="174">
        <v>0.70299999999999996</v>
      </c>
      <c r="K46" s="172"/>
      <c r="L46" s="175">
        <v>3.5</v>
      </c>
      <c r="M46" s="137">
        <f>L46*J46*1.146</f>
        <v>2.8197329999999994</v>
      </c>
      <c r="N46" s="308"/>
      <c r="O46" s="308"/>
      <c r="P46" s="308"/>
    </row>
    <row r="47" spans="1:17" s="169" customFormat="1" ht="18" customHeight="1">
      <c r="A47" s="170"/>
      <c r="B47" s="170"/>
      <c r="C47" s="171"/>
      <c r="D47" s="170"/>
      <c r="E47" s="170"/>
      <c r="F47" s="170"/>
      <c r="G47" s="170"/>
      <c r="H47" s="176" t="s">
        <v>151</v>
      </c>
      <c r="I47" s="145" t="s">
        <v>139</v>
      </c>
      <c r="J47" s="177">
        <v>1.14E-2</v>
      </c>
      <c r="K47" s="172"/>
      <c r="L47" s="166">
        <v>127.083</v>
      </c>
      <c r="M47" s="137">
        <f>L47*J47*1.146</f>
        <v>1.6602631451999998</v>
      </c>
      <c r="N47" s="308"/>
      <c r="O47" s="308"/>
      <c r="P47" s="308"/>
    </row>
    <row r="48" spans="1:17" s="179" customFormat="1" ht="17.399999999999999">
      <c r="A48" s="304">
        <v>4</v>
      </c>
      <c r="B48" s="305" t="s">
        <v>152</v>
      </c>
      <c r="C48" s="303" t="s">
        <v>31</v>
      </c>
      <c r="D48" s="295" t="s">
        <v>25</v>
      </c>
      <c r="E48" s="307">
        <v>8</v>
      </c>
      <c r="F48" s="178">
        <v>0</v>
      </c>
      <c r="G48" s="178">
        <v>0</v>
      </c>
      <c r="H48" s="295" t="s">
        <v>134</v>
      </c>
      <c r="I48" s="295" t="s">
        <v>134</v>
      </c>
      <c r="J48" s="295" t="s">
        <v>134</v>
      </c>
      <c r="K48" s="295" t="s">
        <v>134</v>
      </c>
      <c r="L48" s="295" t="s">
        <v>134</v>
      </c>
      <c r="M48" s="295" t="s">
        <v>134</v>
      </c>
      <c r="N48" s="297">
        <f>F49+G49</f>
        <v>0</v>
      </c>
      <c r="O48" s="298">
        <f>N48+N50</f>
        <v>22.919999999999998</v>
      </c>
      <c r="P48" s="302">
        <f>O48*E48</f>
        <v>183.35999999999999</v>
      </c>
      <c r="Q48" s="179">
        <v>22.92</v>
      </c>
    </row>
    <row r="49" spans="1:17" s="179" customFormat="1" ht="33.75" customHeight="1">
      <c r="A49" s="304"/>
      <c r="B49" s="305"/>
      <c r="C49" s="303"/>
      <c r="D49" s="295"/>
      <c r="E49" s="307"/>
      <c r="F49" s="136">
        <f>F48*$R$6</f>
        <v>0</v>
      </c>
      <c r="G49" s="136">
        <f>G48*$R$7</f>
        <v>0</v>
      </c>
      <c r="H49" s="295"/>
      <c r="I49" s="295"/>
      <c r="J49" s="295"/>
      <c r="K49" s="295"/>
      <c r="L49" s="295"/>
      <c r="M49" s="295"/>
      <c r="N49" s="297"/>
      <c r="O49" s="298"/>
      <c r="P49" s="302"/>
    </row>
    <row r="50" spans="1:17" s="179" customFormat="1" ht="21.75" customHeight="1">
      <c r="A50" s="163"/>
      <c r="B50" s="163"/>
      <c r="C50" s="164"/>
      <c r="D50" s="163"/>
      <c r="E50" s="163"/>
      <c r="F50" s="163"/>
      <c r="G50" s="163"/>
      <c r="H50" s="167" t="s">
        <v>153</v>
      </c>
      <c r="I50" s="180" t="s">
        <v>25</v>
      </c>
      <c r="J50" s="166">
        <v>1</v>
      </c>
      <c r="K50" s="166"/>
      <c r="L50" s="166">
        <v>20</v>
      </c>
      <c r="M50" s="137">
        <f>L50*J50*1.146</f>
        <v>22.919999999999998</v>
      </c>
      <c r="N50" s="166">
        <f>M50</f>
        <v>22.919999999999998</v>
      </c>
      <c r="O50" s="298"/>
      <c r="P50" s="302"/>
    </row>
    <row r="51" spans="1:17" s="179" customFormat="1" ht="17.399999999999999">
      <c r="A51" s="304">
        <v>5</v>
      </c>
      <c r="B51" s="305" t="s">
        <v>136</v>
      </c>
      <c r="C51" s="303" t="s">
        <v>32</v>
      </c>
      <c r="D51" s="295" t="s">
        <v>25</v>
      </c>
      <c r="E51" s="307">
        <v>1</v>
      </c>
      <c r="F51" s="178">
        <v>0</v>
      </c>
      <c r="G51" s="178">
        <v>0</v>
      </c>
      <c r="H51" s="295" t="s">
        <v>134</v>
      </c>
      <c r="I51" s="295" t="s">
        <v>134</v>
      </c>
      <c r="J51" s="295" t="s">
        <v>134</v>
      </c>
      <c r="K51" s="295" t="s">
        <v>134</v>
      </c>
      <c r="L51" s="295" t="s">
        <v>134</v>
      </c>
      <c r="M51" s="295" t="s">
        <v>134</v>
      </c>
      <c r="N51" s="297">
        <f>F52+G52</f>
        <v>0</v>
      </c>
      <c r="O51" s="298">
        <f>N51+N53</f>
        <v>17.189999999999998</v>
      </c>
      <c r="P51" s="302">
        <f>O51*E51</f>
        <v>17.189999999999998</v>
      </c>
      <c r="Q51" s="179">
        <v>17.190000000000001</v>
      </c>
    </row>
    <row r="52" spans="1:17" s="179" customFormat="1" ht="36" customHeight="1">
      <c r="A52" s="304"/>
      <c r="B52" s="305"/>
      <c r="C52" s="303"/>
      <c r="D52" s="295"/>
      <c r="E52" s="307"/>
      <c r="F52" s="136">
        <f>F51*$R$6</f>
        <v>0</v>
      </c>
      <c r="G52" s="136">
        <f>G51*$R$7</f>
        <v>0</v>
      </c>
      <c r="H52" s="295"/>
      <c r="I52" s="295"/>
      <c r="J52" s="295"/>
      <c r="K52" s="295"/>
      <c r="L52" s="295"/>
      <c r="M52" s="295"/>
      <c r="N52" s="297"/>
      <c r="O52" s="298"/>
      <c r="P52" s="302"/>
    </row>
    <row r="53" spans="1:17" s="179" customFormat="1" ht="21.75" customHeight="1">
      <c r="A53" s="163"/>
      <c r="B53" s="163"/>
      <c r="C53" s="164"/>
      <c r="D53" s="163"/>
      <c r="E53" s="163"/>
      <c r="F53" s="163"/>
      <c r="G53" s="163"/>
      <c r="H53" s="167" t="s">
        <v>154</v>
      </c>
      <c r="I53" s="180" t="s">
        <v>25</v>
      </c>
      <c r="J53" s="166">
        <v>1</v>
      </c>
      <c r="K53" s="166"/>
      <c r="L53" s="166">
        <v>15</v>
      </c>
      <c r="M53" s="137">
        <f>L53*J53*1.146</f>
        <v>17.189999999999998</v>
      </c>
      <c r="N53" s="166">
        <f>M53</f>
        <v>17.189999999999998</v>
      </c>
      <c r="O53" s="298"/>
      <c r="P53" s="302"/>
    </row>
    <row r="54" spans="1:17" s="179" customFormat="1" ht="17.399999999999999">
      <c r="A54" s="304">
        <v>6</v>
      </c>
      <c r="B54" s="305" t="s">
        <v>136</v>
      </c>
      <c r="C54" s="303" t="s">
        <v>33</v>
      </c>
      <c r="D54" s="295" t="s">
        <v>25</v>
      </c>
      <c r="E54" s="307">
        <v>10</v>
      </c>
      <c r="F54" s="178">
        <v>0</v>
      </c>
      <c r="G54" s="178">
        <v>0</v>
      </c>
      <c r="H54" s="295" t="s">
        <v>134</v>
      </c>
      <c r="I54" s="295" t="s">
        <v>134</v>
      </c>
      <c r="J54" s="295" t="s">
        <v>134</v>
      </c>
      <c r="K54" s="295" t="s">
        <v>134</v>
      </c>
      <c r="L54" s="295" t="s">
        <v>134</v>
      </c>
      <c r="M54" s="295" t="s">
        <v>134</v>
      </c>
      <c r="N54" s="297">
        <f>F55+G55</f>
        <v>0</v>
      </c>
      <c r="O54" s="298">
        <f>N54+N56</f>
        <v>22.919999999999998</v>
      </c>
      <c r="P54" s="302">
        <f>O54*E54</f>
        <v>229.2</v>
      </c>
    </row>
    <row r="55" spans="1:17" s="179" customFormat="1" ht="36" customHeight="1">
      <c r="A55" s="304"/>
      <c r="B55" s="305"/>
      <c r="C55" s="303"/>
      <c r="D55" s="295"/>
      <c r="E55" s="307"/>
      <c r="F55" s="136">
        <f>F54*$R$6</f>
        <v>0</v>
      </c>
      <c r="G55" s="136">
        <f>G54*$R$7</f>
        <v>0</v>
      </c>
      <c r="H55" s="295"/>
      <c r="I55" s="295"/>
      <c r="J55" s="295"/>
      <c r="K55" s="295"/>
      <c r="L55" s="295"/>
      <c r="M55" s="295"/>
      <c r="N55" s="297"/>
      <c r="O55" s="298"/>
      <c r="P55" s="302"/>
    </row>
    <row r="56" spans="1:17" s="179" customFormat="1" ht="21.75" customHeight="1">
      <c r="A56" s="163"/>
      <c r="B56" s="163"/>
      <c r="C56" s="164"/>
      <c r="D56" s="163"/>
      <c r="E56" s="163"/>
      <c r="F56" s="163"/>
      <c r="G56" s="163"/>
      <c r="H56" s="167" t="s">
        <v>154</v>
      </c>
      <c r="I56" s="180" t="s">
        <v>25</v>
      </c>
      <c r="J56" s="166">
        <v>1</v>
      </c>
      <c r="K56" s="166"/>
      <c r="L56" s="166">
        <v>20</v>
      </c>
      <c r="M56" s="137">
        <f>L56*J56*1.146</f>
        <v>22.919999999999998</v>
      </c>
      <c r="N56" s="166">
        <f>M56</f>
        <v>22.919999999999998</v>
      </c>
      <c r="O56" s="298"/>
      <c r="P56" s="302"/>
    </row>
    <row r="57" spans="1:17" s="179" customFormat="1" ht="17.399999999999999">
      <c r="A57" s="304">
        <v>7</v>
      </c>
      <c r="B57" s="305" t="s">
        <v>136</v>
      </c>
      <c r="C57" s="303" t="s">
        <v>43</v>
      </c>
      <c r="D57" s="295" t="s">
        <v>25</v>
      </c>
      <c r="E57" s="307">
        <v>1</v>
      </c>
      <c r="F57" s="178">
        <v>0</v>
      </c>
      <c r="G57" s="178">
        <v>0</v>
      </c>
      <c r="H57" s="295" t="s">
        <v>134</v>
      </c>
      <c r="I57" s="295" t="s">
        <v>134</v>
      </c>
      <c r="J57" s="295" t="s">
        <v>134</v>
      </c>
      <c r="K57" s="295" t="s">
        <v>134</v>
      </c>
      <c r="L57" s="295" t="s">
        <v>134</v>
      </c>
      <c r="M57" s="295" t="s">
        <v>134</v>
      </c>
      <c r="N57" s="297">
        <f>F58+G58</f>
        <v>0</v>
      </c>
      <c r="O57" s="298">
        <f>N57+N59</f>
        <v>28.65</v>
      </c>
      <c r="P57" s="302">
        <f>O57*E57</f>
        <v>28.65</v>
      </c>
    </row>
    <row r="58" spans="1:17" s="179" customFormat="1" ht="36" customHeight="1">
      <c r="A58" s="304"/>
      <c r="B58" s="305"/>
      <c r="C58" s="303"/>
      <c r="D58" s="295"/>
      <c r="E58" s="307"/>
      <c r="F58" s="136">
        <f>F57*$R$6</f>
        <v>0</v>
      </c>
      <c r="G58" s="136">
        <f>G57*$R$7</f>
        <v>0</v>
      </c>
      <c r="H58" s="295"/>
      <c r="I58" s="295"/>
      <c r="J58" s="295"/>
      <c r="K58" s="295"/>
      <c r="L58" s="295"/>
      <c r="M58" s="295"/>
      <c r="N58" s="297"/>
      <c r="O58" s="298"/>
      <c r="P58" s="302"/>
      <c r="Q58" s="179">
        <v>28.65</v>
      </c>
    </row>
    <row r="59" spans="1:17" s="179" customFormat="1" ht="21.75" customHeight="1">
      <c r="A59" s="163"/>
      <c r="B59" s="163"/>
      <c r="C59" s="164"/>
      <c r="D59" s="163"/>
      <c r="E59" s="163"/>
      <c r="F59" s="163"/>
      <c r="G59" s="163"/>
      <c r="H59" s="167" t="s">
        <v>154</v>
      </c>
      <c r="I59" s="180" t="s">
        <v>25</v>
      </c>
      <c r="J59" s="166">
        <v>1</v>
      </c>
      <c r="K59" s="166"/>
      <c r="L59" s="166">
        <v>25</v>
      </c>
      <c r="M59" s="137">
        <f>L59*J59*1.146</f>
        <v>28.65</v>
      </c>
      <c r="N59" s="166">
        <f>M59</f>
        <v>28.65</v>
      </c>
      <c r="O59" s="298"/>
      <c r="P59" s="302"/>
    </row>
    <row r="60" spans="1:17" s="179" customFormat="1" ht="23.25" customHeight="1">
      <c r="A60" s="304">
        <v>8</v>
      </c>
      <c r="B60" s="305" t="s">
        <v>152</v>
      </c>
      <c r="C60" s="303" t="s">
        <v>34</v>
      </c>
      <c r="D60" s="295" t="s">
        <v>25</v>
      </c>
      <c r="E60" s="307">
        <v>8</v>
      </c>
      <c r="F60" s="178">
        <v>0</v>
      </c>
      <c r="G60" s="178">
        <v>0</v>
      </c>
      <c r="H60" s="295" t="s">
        <v>134</v>
      </c>
      <c r="I60" s="295" t="s">
        <v>134</v>
      </c>
      <c r="J60" s="295" t="s">
        <v>134</v>
      </c>
      <c r="K60" s="295" t="s">
        <v>134</v>
      </c>
      <c r="L60" s="295" t="s">
        <v>134</v>
      </c>
      <c r="M60" s="295" t="s">
        <v>134</v>
      </c>
      <c r="N60" s="297">
        <f>F61+G61</f>
        <v>0</v>
      </c>
      <c r="O60" s="298">
        <f>N60+N62</f>
        <v>94.224119999999985</v>
      </c>
      <c r="P60" s="302">
        <f>O60*E60</f>
        <v>753.79295999999988</v>
      </c>
    </row>
    <row r="61" spans="1:17" s="179" customFormat="1" ht="44.25" customHeight="1">
      <c r="A61" s="304"/>
      <c r="B61" s="305"/>
      <c r="C61" s="303"/>
      <c r="D61" s="295"/>
      <c r="E61" s="307"/>
      <c r="F61" s="136">
        <f>F60*$R$6</f>
        <v>0</v>
      </c>
      <c r="G61" s="136">
        <f>G60*$R$7</f>
        <v>0</v>
      </c>
      <c r="H61" s="295"/>
      <c r="I61" s="295"/>
      <c r="J61" s="295"/>
      <c r="K61" s="295"/>
      <c r="L61" s="295"/>
      <c r="M61" s="295"/>
      <c r="N61" s="297"/>
      <c r="O61" s="298"/>
      <c r="P61" s="302"/>
      <c r="Q61" s="179">
        <v>94.224119999999999</v>
      </c>
    </row>
    <row r="62" spans="1:17" s="179" customFormat="1" ht="21.75" customHeight="1">
      <c r="A62" s="163"/>
      <c r="B62" s="163"/>
      <c r="C62" s="164"/>
      <c r="D62" s="163"/>
      <c r="E62" s="163"/>
      <c r="F62" s="163"/>
      <c r="G62" s="163"/>
      <c r="H62" s="167" t="s">
        <v>155</v>
      </c>
      <c r="I62" s="180" t="s">
        <v>25</v>
      </c>
      <c r="J62" s="166">
        <v>1</v>
      </c>
      <c r="K62" s="166"/>
      <c r="L62" s="166">
        <v>82.22</v>
      </c>
      <c r="M62" s="137">
        <f>L62*J62*1.146</f>
        <v>94.224119999999985</v>
      </c>
      <c r="N62" s="166">
        <f>M62</f>
        <v>94.224119999999985</v>
      </c>
      <c r="O62" s="298"/>
      <c r="P62" s="302"/>
    </row>
    <row r="63" spans="1:17" s="179" customFormat="1" ht="19.5" customHeight="1">
      <c r="A63" s="304">
        <v>9</v>
      </c>
      <c r="B63" s="305" t="s">
        <v>156</v>
      </c>
      <c r="C63" s="303" t="s">
        <v>35</v>
      </c>
      <c r="D63" s="295" t="s">
        <v>36</v>
      </c>
      <c r="E63" s="306">
        <v>65</v>
      </c>
      <c r="F63" s="178">
        <v>0</v>
      </c>
      <c r="G63" s="178">
        <v>0</v>
      </c>
      <c r="H63" s="295" t="s">
        <v>134</v>
      </c>
      <c r="I63" s="295" t="s">
        <v>134</v>
      </c>
      <c r="J63" s="295" t="s">
        <v>134</v>
      </c>
      <c r="K63" s="295" t="s">
        <v>134</v>
      </c>
      <c r="L63" s="295" t="s">
        <v>134</v>
      </c>
      <c r="M63" s="295" t="s">
        <v>134</v>
      </c>
      <c r="N63" s="297">
        <f>F64+G64</f>
        <v>0</v>
      </c>
      <c r="O63" s="298">
        <f>N63+N65</f>
        <v>0.68759999999999988</v>
      </c>
      <c r="P63" s="302">
        <f>O63*E63</f>
        <v>44.693999999999996</v>
      </c>
    </row>
    <row r="64" spans="1:17" s="179" customFormat="1" ht="49.5" customHeight="1">
      <c r="A64" s="304"/>
      <c r="B64" s="305"/>
      <c r="C64" s="303"/>
      <c r="D64" s="295"/>
      <c r="E64" s="306"/>
      <c r="F64" s="136">
        <f>F63*$R$6</f>
        <v>0</v>
      </c>
      <c r="G64" s="136">
        <f>G63*$R$7</f>
        <v>0</v>
      </c>
      <c r="H64" s="295"/>
      <c r="I64" s="295"/>
      <c r="J64" s="295"/>
      <c r="K64" s="295"/>
      <c r="L64" s="295"/>
      <c r="M64" s="295"/>
      <c r="N64" s="297"/>
      <c r="O64" s="298"/>
      <c r="P64" s="302"/>
    </row>
    <row r="65" spans="1:256" s="179" customFormat="1" ht="21.75" customHeight="1">
      <c r="A65" s="163"/>
      <c r="B65" s="163"/>
      <c r="C65" s="164"/>
      <c r="D65" s="163"/>
      <c r="E65" s="163"/>
      <c r="F65" s="163"/>
      <c r="G65" s="163"/>
      <c r="H65" s="167" t="s">
        <v>157</v>
      </c>
      <c r="I65" s="180" t="s">
        <v>36</v>
      </c>
      <c r="J65" s="166">
        <v>1</v>
      </c>
      <c r="K65" s="166"/>
      <c r="L65" s="166">
        <v>0.6</v>
      </c>
      <c r="M65" s="137">
        <f>L65*J65*1.146</f>
        <v>0.68759999999999988</v>
      </c>
      <c r="N65" s="166">
        <f>M65</f>
        <v>0.68759999999999988</v>
      </c>
      <c r="O65" s="298"/>
      <c r="P65" s="302"/>
    </row>
    <row r="66" spans="1:256" s="179" customFormat="1" ht="17.399999999999999">
      <c r="A66" s="295">
        <v>10</v>
      </c>
      <c r="B66" s="300" t="s">
        <v>158</v>
      </c>
      <c r="C66" s="303" t="s">
        <v>37</v>
      </c>
      <c r="D66" s="295" t="s">
        <v>159</v>
      </c>
      <c r="E66" s="297">
        <v>45.9</v>
      </c>
      <c r="F66" s="161">
        <v>0.19500000000000001</v>
      </c>
      <c r="G66" s="161">
        <v>0.02</v>
      </c>
      <c r="H66" s="295" t="s">
        <v>134</v>
      </c>
      <c r="I66" s="295" t="s">
        <v>134</v>
      </c>
      <c r="J66" s="295" t="s">
        <v>134</v>
      </c>
      <c r="K66" s="295" t="s">
        <v>134</v>
      </c>
      <c r="L66" s="295" t="s">
        <v>134</v>
      </c>
      <c r="M66" s="295" t="s">
        <v>134</v>
      </c>
      <c r="N66" s="297">
        <f>F67+G67</f>
        <v>0.51300190000000001</v>
      </c>
      <c r="O66" s="298">
        <f>N66+N68</f>
        <v>0.96819309999999992</v>
      </c>
      <c r="P66" s="298">
        <f>E66*O66</f>
        <v>44.440063289999998</v>
      </c>
    </row>
    <row r="67" spans="1:256" s="179" customFormat="1" ht="41.25" customHeight="1">
      <c r="A67" s="295"/>
      <c r="B67" s="300"/>
      <c r="C67" s="303"/>
      <c r="D67" s="295"/>
      <c r="E67" s="297"/>
      <c r="F67" s="136">
        <f>F66*$R$6</f>
        <v>0.45124949999999997</v>
      </c>
      <c r="G67" s="136">
        <f>G66*$R$7</f>
        <v>6.1752399999999999E-2</v>
      </c>
      <c r="H67" s="295"/>
      <c r="I67" s="295"/>
      <c r="J67" s="295"/>
      <c r="K67" s="295"/>
      <c r="L67" s="295"/>
      <c r="M67" s="295"/>
      <c r="N67" s="297"/>
      <c r="O67" s="298"/>
      <c r="P67" s="298"/>
    </row>
    <row r="68" spans="1:256" s="179" customFormat="1" ht="18" customHeight="1">
      <c r="A68" s="163"/>
      <c r="B68" s="163"/>
      <c r="C68" s="164"/>
      <c r="D68" s="163"/>
      <c r="E68" s="163"/>
      <c r="F68" s="163"/>
      <c r="G68" s="163"/>
      <c r="H68" s="181" t="s">
        <v>160</v>
      </c>
      <c r="I68" s="181" t="s">
        <v>36</v>
      </c>
      <c r="J68" s="166">
        <v>2.4</v>
      </c>
      <c r="K68" s="167"/>
      <c r="L68" s="173">
        <v>0.16550000000000001</v>
      </c>
      <c r="M68" s="137">
        <f>L68*J68*1.146</f>
        <v>0.45519119999999996</v>
      </c>
      <c r="N68" s="166">
        <f>M68</f>
        <v>0.45519119999999996</v>
      </c>
      <c r="O68" s="298"/>
      <c r="P68" s="298"/>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82"/>
      <c r="BB68" s="182"/>
      <c r="BC68" s="182"/>
      <c r="BD68" s="182"/>
      <c r="BE68" s="182"/>
      <c r="BF68" s="182"/>
      <c r="BG68" s="182"/>
      <c r="BH68" s="182"/>
      <c r="BI68" s="182"/>
      <c r="BJ68" s="182"/>
      <c r="BK68" s="182"/>
      <c r="BL68" s="182"/>
      <c r="BM68" s="182"/>
      <c r="BN68" s="182"/>
      <c r="BO68" s="182"/>
      <c r="BP68" s="182"/>
      <c r="BQ68" s="182"/>
      <c r="BR68" s="182"/>
      <c r="BS68" s="182"/>
      <c r="BT68" s="182"/>
      <c r="BU68" s="182"/>
      <c r="BV68" s="182"/>
      <c r="BW68" s="182"/>
      <c r="BX68" s="182"/>
      <c r="BY68" s="182"/>
      <c r="BZ68" s="182"/>
      <c r="CA68" s="182"/>
      <c r="CB68" s="182"/>
      <c r="CC68" s="182"/>
      <c r="CD68" s="182"/>
      <c r="CE68" s="182"/>
      <c r="CF68" s="182"/>
      <c r="CG68" s="182"/>
      <c r="CH68" s="182"/>
      <c r="CI68" s="182"/>
      <c r="CJ68" s="182"/>
      <c r="CK68" s="182"/>
      <c r="CL68" s="182"/>
      <c r="CM68" s="182"/>
      <c r="CN68" s="182"/>
      <c r="CO68" s="182"/>
      <c r="CP68" s="182"/>
      <c r="CQ68" s="182"/>
      <c r="CR68" s="182"/>
      <c r="CS68" s="182"/>
      <c r="CT68" s="182"/>
      <c r="CU68" s="182"/>
      <c r="CV68" s="182"/>
      <c r="CW68" s="182"/>
      <c r="CX68" s="182"/>
      <c r="CY68" s="182"/>
      <c r="CZ68" s="182"/>
      <c r="DA68" s="182"/>
      <c r="DB68" s="182"/>
      <c r="DC68" s="182"/>
      <c r="DD68" s="182"/>
      <c r="DE68" s="182"/>
      <c r="DF68" s="182"/>
      <c r="DG68" s="182"/>
      <c r="DH68" s="182"/>
      <c r="DI68" s="182"/>
      <c r="DJ68" s="182"/>
      <c r="DK68" s="182"/>
      <c r="DL68" s="182"/>
      <c r="DM68" s="182"/>
      <c r="DN68" s="182"/>
      <c r="DO68" s="182"/>
      <c r="DP68" s="182"/>
      <c r="DQ68" s="182"/>
      <c r="DR68" s="182"/>
      <c r="DS68" s="182"/>
      <c r="DT68" s="182"/>
      <c r="DU68" s="182"/>
      <c r="DV68" s="182"/>
      <c r="DW68" s="182"/>
      <c r="DX68" s="182"/>
      <c r="DY68" s="182"/>
      <c r="DZ68" s="182"/>
      <c r="EA68" s="182"/>
      <c r="EB68" s="182"/>
      <c r="EC68" s="182"/>
      <c r="ED68" s="182"/>
      <c r="EE68" s="182"/>
      <c r="EF68" s="182"/>
      <c r="EG68" s="182"/>
      <c r="EH68" s="182"/>
      <c r="EI68" s="182"/>
      <c r="EJ68" s="182"/>
      <c r="EK68" s="182"/>
      <c r="EL68" s="182"/>
      <c r="EM68" s="182"/>
      <c r="EN68" s="182"/>
      <c r="EO68" s="182"/>
      <c r="EP68" s="182"/>
      <c r="EQ68" s="182"/>
      <c r="ER68" s="182"/>
      <c r="ES68" s="182"/>
      <c r="ET68" s="182"/>
      <c r="EU68" s="182"/>
      <c r="EV68" s="182"/>
      <c r="EW68" s="182"/>
      <c r="EX68" s="182"/>
      <c r="EY68" s="182"/>
      <c r="EZ68" s="182"/>
      <c r="FA68" s="182"/>
      <c r="FB68" s="182"/>
      <c r="FC68" s="182"/>
      <c r="FD68" s="182"/>
      <c r="FE68" s="182"/>
      <c r="FF68" s="182"/>
      <c r="FG68" s="182"/>
      <c r="FH68" s="182"/>
      <c r="FI68" s="182"/>
      <c r="FJ68" s="182"/>
      <c r="FK68" s="182"/>
      <c r="FL68" s="182"/>
      <c r="FM68" s="182"/>
      <c r="FN68" s="182"/>
      <c r="FO68" s="182"/>
      <c r="FP68" s="182"/>
      <c r="FQ68" s="182"/>
      <c r="FR68" s="182"/>
      <c r="FS68" s="182"/>
      <c r="FT68" s="182"/>
      <c r="FU68" s="182"/>
      <c r="FV68" s="182"/>
      <c r="FW68" s="182"/>
      <c r="FX68" s="182"/>
      <c r="FY68" s="182"/>
      <c r="FZ68" s="182"/>
      <c r="GA68" s="182"/>
      <c r="GB68" s="182"/>
      <c r="GC68" s="182"/>
      <c r="GD68" s="182"/>
      <c r="GE68" s="182"/>
      <c r="GF68" s="182"/>
      <c r="GG68" s="182"/>
      <c r="GH68" s="182"/>
      <c r="GI68" s="182"/>
      <c r="GJ68" s="182"/>
      <c r="GK68" s="182"/>
      <c r="GL68" s="182"/>
      <c r="GM68" s="182"/>
      <c r="GN68" s="182"/>
      <c r="GO68" s="182"/>
      <c r="GP68" s="182"/>
      <c r="GQ68" s="182"/>
      <c r="GR68" s="182"/>
      <c r="GS68" s="182"/>
      <c r="GT68" s="182"/>
      <c r="GU68" s="182"/>
      <c r="GV68" s="182"/>
      <c r="GW68" s="182"/>
      <c r="GX68" s="182"/>
      <c r="GY68" s="182"/>
      <c r="GZ68" s="182"/>
      <c r="HA68" s="182"/>
      <c r="HB68" s="182"/>
      <c r="HC68" s="182"/>
      <c r="HD68" s="182"/>
      <c r="HE68" s="182"/>
      <c r="HF68" s="182"/>
      <c r="HG68" s="182"/>
      <c r="HH68" s="182"/>
      <c r="HI68" s="182"/>
      <c r="HJ68" s="182"/>
      <c r="HK68" s="182"/>
      <c r="HL68" s="182"/>
      <c r="HM68" s="182"/>
      <c r="HN68" s="182"/>
      <c r="HO68" s="182"/>
      <c r="HP68" s="182"/>
      <c r="HQ68" s="182"/>
      <c r="HR68" s="182"/>
      <c r="HS68" s="182"/>
      <c r="HT68" s="182"/>
      <c r="HU68" s="182"/>
      <c r="HV68" s="182"/>
      <c r="HW68" s="182"/>
      <c r="HX68" s="182"/>
      <c r="HY68" s="182"/>
      <c r="HZ68" s="182"/>
      <c r="IA68" s="182"/>
      <c r="IB68" s="182"/>
      <c r="IC68" s="182"/>
      <c r="ID68" s="182"/>
      <c r="IE68" s="182"/>
      <c r="IF68" s="182"/>
      <c r="IG68" s="182"/>
      <c r="IH68" s="182"/>
      <c r="II68" s="182"/>
      <c r="IJ68" s="182"/>
      <c r="IK68" s="182"/>
      <c r="IL68" s="182"/>
      <c r="IM68" s="182"/>
      <c r="IN68" s="182"/>
      <c r="IO68" s="182"/>
      <c r="IP68" s="182"/>
      <c r="IQ68" s="182"/>
      <c r="IR68" s="182"/>
      <c r="IS68" s="182"/>
      <c r="IT68" s="182"/>
      <c r="IU68" s="183"/>
      <c r="IV68" s="183"/>
    </row>
    <row r="69" spans="1:256" s="179" customFormat="1" ht="24.75" customHeight="1">
      <c r="A69" s="295">
        <v>11</v>
      </c>
      <c r="B69" s="300" t="s">
        <v>161</v>
      </c>
      <c r="C69" s="301" t="s">
        <v>38</v>
      </c>
      <c r="D69" s="295" t="s">
        <v>19</v>
      </c>
      <c r="E69" s="297">
        <f>E63/1000</f>
        <v>6.5000000000000002E-2</v>
      </c>
      <c r="F69" s="161">
        <v>3.67</v>
      </c>
      <c r="G69" s="161">
        <v>0</v>
      </c>
      <c r="H69" s="295" t="s">
        <v>134</v>
      </c>
      <c r="I69" s="295" t="s">
        <v>134</v>
      </c>
      <c r="J69" s="295" t="s">
        <v>134</v>
      </c>
      <c r="K69" s="295" t="s">
        <v>134</v>
      </c>
      <c r="L69" s="295" t="s">
        <v>134</v>
      </c>
      <c r="M69" s="295" t="s">
        <v>134</v>
      </c>
      <c r="N69" s="297">
        <f>F70+G70</f>
        <v>8.4927469999999996</v>
      </c>
      <c r="O69" s="298">
        <f>N69+N71</f>
        <v>16.085340800000001</v>
      </c>
      <c r="P69" s="298">
        <f>E69*O69</f>
        <v>1.0455471520000001</v>
      </c>
    </row>
    <row r="70" spans="1:256" s="179" customFormat="1" ht="29.25" customHeight="1">
      <c r="A70" s="295"/>
      <c r="B70" s="300"/>
      <c r="C70" s="301"/>
      <c r="D70" s="295"/>
      <c r="E70" s="297"/>
      <c r="F70" s="136">
        <f>F69*$R$6</f>
        <v>8.4927469999999996</v>
      </c>
      <c r="G70" s="136">
        <f>G69*$R$7</f>
        <v>0</v>
      </c>
      <c r="H70" s="295"/>
      <c r="I70" s="295"/>
      <c r="J70" s="295"/>
      <c r="K70" s="295"/>
      <c r="L70" s="295"/>
      <c r="M70" s="295"/>
      <c r="N70" s="297"/>
      <c r="O70" s="299"/>
      <c r="P70" s="298"/>
    </row>
    <row r="71" spans="1:256" s="179" customFormat="1" ht="18" customHeight="1">
      <c r="A71" s="163"/>
      <c r="B71" s="163"/>
      <c r="C71" s="164"/>
      <c r="D71" s="163"/>
      <c r="E71" s="163"/>
      <c r="F71" s="163"/>
      <c r="G71" s="163"/>
      <c r="H71" s="180" t="s">
        <v>162</v>
      </c>
      <c r="I71" s="181" t="s">
        <v>36</v>
      </c>
      <c r="J71" s="173">
        <v>4.9000000000000004</v>
      </c>
      <c r="K71" s="167"/>
      <c r="L71" s="166">
        <v>0.79700000000000004</v>
      </c>
      <c r="M71" s="137">
        <f>L71*J71*1.146</f>
        <v>4.4754738000000005</v>
      </c>
      <c r="N71" s="298">
        <f>M71+M72</f>
        <v>7.5925938000000004</v>
      </c>
      <c r="O71" s="299"/>
      <c r="P71" s="298"/>
    </row>
    <row r="72" spans="1:256" s="179" customFormat="1" ht="18" customHeight="1">
      <c r="A72" s="163"/>
      <c r="B72" s="163"/>
      <c r="C72" s="164"/>
      <c r="D72" s="163"/>
      <c r="E72" s="163"/>
      <c r="F72" s="163"/>
      <c r="G72" s="163"/>
      <c r="H72" s="180" t="s">
        <v>163</v>
      </c>
      <c r="I72" s="181" t="s">
        <v>36</v>
      </c>
      <c r="J72" s="173">
        <v>1.7</v>
      </c>
      <c r="K72" s="167"/>
      <c r="L72" s="166">
        <v>1.6</v>
      </c>
      <c r="M72" s="137">
        <f>L72*J72*1.146</f>
        <v>3.1171199999999999</v>
      </c>
      <c r="N72" s="299"/>
      <c r="O72" s="299"/>
      <c r="P72" s="298"/>
    </row>
    <row r="73" spans="1:256" s="185" customFormat="1" ht="17.399999999999999" customHeight="1">
      <c r="A73" s="291">
        <v>12</v>
      </c>
      <c r="B73" s="293" t="s">
        <v>164</v>
      </c>
      <c r="C73" s="294" t="s">
        <v>39</v>
      </c>
      <c r="D73" s="295" t="s">
        <v>40</v>
      </c>
      <c r="E73" s="296">
        <v>12</v>
      </c>
      <c r="F73" s="184">
        <f>7.86/50</f>
        <v>0.15720000000000001</v>
      </c>
      <c r="G73" s="184">
        <f>0.08/50</f>
        <v>1.6000000000000001E-3</v>
      </c>
      <c r="H73" s="291" t="s">
        <v>134</v>
      </c>
      <c r="I73" s="291" t="s">
        <v>134</v>
      </c>
      <c r="J73" s="291" t="s">
        <v>134</v>
      </c>
      <c r="K73" s="291" t="s">
        <v>134</v>
      </c>
      <c r="L73" s="291" t="s">
        <v>134</v>
      </c>
      <c r="M73" s="291" t="s">
        <v>134</v>
      </c>
      <c r="N73" s="292">
        <f>F74+G74</f>
        <v>0.368716712</v>
      </c>
      <c r="O73" s="289">
        <f>N73+N75</f>
        <v>0.514831712</v>
      </c>
      <c r="P73" s="289">
        <f>E73*O73</f>
        <v>6.1779805440000004</v>
      </c>
    </row>
    <row r="74" spans="1:256" s="185" customFormat="1" ht="38.25" customHeight="1">
      <c r="A74" s="291"/>
      <c r="B74" s="293"/>
      <c r="C74" s="294"/>
      <c r="D74" s="295"/>
      <c r="E74" s="296"/>
      <c r="F74" s="136">
        <f>F73*$R$6</f>
        <v>0.36377651999999999</v>
      </c>
      <c r="G74" s="136">
        <f>G73*$R$7</f>
        <v>4.9401919999999995E-3</v>
      </c>
      <c r="H74" s="291"/>
      <c r="I74" s="291"/>
      <c r="J74" s="291"/>
      <c r="K74" s="291"/>
      <c r="L74" s="291"/>
      <c r="M74" s="291"/>
      <c r="N74" s="292"/>
      <c r="O74" s="289"/>
      <c r="P74" s="289"/>
    </row>
    <row r="75" spans="1:256" s="185" customFormat="1" ht="15.9" customHeight="1">
      <c r="A75" s="186"/>
      <c r="B75" s="186"/>
      <c r="C75" s="187"/>
      <c r="D75" s="186"/>
      <c r="E75" s="186"/>
      <c r="F75" s="186"/>
      <c r="G75" s="186"/>
      <c r="H75" s="188" t="s">
        <v>165</v>
      </c>
      <c r="I75" s="189" t="s">
        <v>36</v>
      </c>
      <c r="J75" s="190">
        <v>3</v>
      </c>
      <c r="K75" s="191"/>
      <c r="L75" s="160">
        <v>4.2500000000000003E-2</v>
      </c>
      <c r="M75" s="137">
        <f>L75*J75*1.146</f>
        <v>0.14611499999999999</v>
      </c>
      <c r="N75" s="192">
        <f>M75</f>
        <v>0.14611499999999999</v>
      </c>
      <c r="O75" s="289"/>
      <c r="P75" s="289"/>
    </row>
    <row r="76" spans="1:256" s="201" customFormat="1" ht="15.9" customHeight="1">
      <c r="A76" s="193"/>
      <c r="B76" s="193"/>
      <c r="C76" s="194" t="s">
        <v>20</v>
      </c>
      <c r="D76" s="193" t="s">
        <v>166</v>
      </c>
      <c r="E76" s="193"/>
      <c r="F76" s="193"/>
      <c r="G76" s="193"/>
      <c r="H76" s="195"/>
      <c r="I76" s="196"/>
      <c r="J76" s="197"/>
      <c r="K76" s="198"/>
      <c r="L76" s="199"/>
      <c r="M76" s="199"/>
      <c r="N76" s="197"/>
      <c r="O76" s="199"/>
      <c r="P76" s="200">
        <f>SUM(P11:P75)</f>
        <v>5306.741455797418</v>
      </c>
    </row>
    <row r="77" spans="1:256" s="206" customFormat="1" ht="15.9" customHeight="1">
      <c r="A77" s="202"/>
      <c r="B77" s="202"/>
      <c r="C77" s="203" t="s">
        <v>167</v>
      </c>
      <c r="D77" s="202" t="s">
        <v>166</v>
      </c>
      <c r="E77" s="202"/>
      <c r="F77" s="202"/>
      <c r="G77" s="202"/>
      <c r="H77" s="202"/>
      <c r="I77" s="202"/>
      <c r="J77" s="204"/>
      <c r="K77" s="204"/>
      <c r="L77" s="204"/>
      <c r="M77" s="204"/>
      <c r="N77" s="204"/>
      <c r="O77" s="204"/>
      <c r="P77" s="205">
        <f>P76*13.3/100</f>
        <v>705.79661362105662</v>
      </c>
    </row>
    <row r="78" spans="1:256" s="206" customFormat="1" ht="15.9" customHeight="1">
      <c r="A78" s="202"/>
      <c r="B78" s="202"/>
      <c r="C78" s="203" t="s">
        <v>20</v>
      </c>
      <c r="D78" s="202" t="s">
        <v>166</v>
      </c>
      <c r="E78" s="202"/>
      <c r="F78" s="202"/>
      <c r="G78" s="202"/>
      <c r="H78" s="202"/>
      <c r="I78" s="202"/>
      <c r="J78" s="204"/>
      <c r="K78" s="204"/>
      <c r="L78" s="204"/>
      <c r="M78" s="204"/>
      <c r="N78" s="204"/>
      <c r="O78" s="204"/>
      <c r="P78" s="205">
        <f>P76+P77</f>
        <v>6012.5380694184751</v>
      </c>
    </row>
    <row r="79" spans="1:256" s="206" customFormat="1" ht="15.9" customHeight="1">
      <c r="A79" s="202"/>
      <c r="B79" s="202"/>
      <c r="C79" s="203" t="s">
        <v>168</v>
      </c>
      <c r="D79" s="202" t="s">
        <v>166</v>
      </c>
      <c r="E79" s="202"/>
      <c r="F79" s="202"/>
      <c r="G79" s="202"/>
      <c r="H79" s="202"/>
      <c r="I79" s="202"/>
      <c r="J79" s="204"/>
      <c r="K79" s="204"/>
      <c r="L79" s="204"/>
      <c r="M79" s="204"/>
      <c r="N79" s="204"/>
      <c r="O79" s="204"/>
      <c r="P79" s="205">
        <f>P78*0.11</f>
        <v>661.37918763603227</v>
      </c>
    </row>
    <row r="80" spans="1:256" s="206" customFormat="1" ht="15.9" customHeight="1">
      <c r="A80" s="202"/>
      <c r="B80" s="202"/>
      <c r="C80" s="203" t="s">
        <v>20</v>
      </c>
      <c r="D80" s="202" t="s">
        <v>166</v>
      </c>
      <c r="E80" s="202"/>
      <c r="F80" s="202"/>
      <c r="G80" s="202"/>
      <c r="H80" s="202"/>
      <c r="I80" s="202"/>
      <c r="J80" s="204"/>
      <c r="K80" s="204"/>
      <c r="L80" s="204"/>
      <c r="M80" s="204"/>
      <c r="N80" s="204"/>
      <c r="O80" s="204"/>
      <c r="P80" s="205">
        <f>SUM(P78:P79)</f>
        <v>6673.917257054507</v>
      </c>
    </row>
    <row r="82" spans="3:12" ht="18">
      <c r="C82" s="207"/>
      <c r="D82" s="290" t="s">
        <v>49</v>
      </c>
      <c r="E82" s="290"/>
      <c r="F82" s="290"/>
      <c r="G82" s="290"/>
      <c r="H82" s="290"/>
      <c r="I82" s="290"/>
      <c r="J82" s="290"/>
      <c r="K82" s="290"/>
      <c r="L82" s="208"/>
    </row>
  </sheetData>
  <mergeCells count="339">
    <mergeCell ref="A1:P1"/>
    <mergeCell ref="A3:P3"/>
    <mergeCell ref="D4:J4"/>
    <mergeCell ref="M4:N4"/>
    <mergeCell ref="O4:P4"/>
    <mergeCell ref="A5:C6"/>
    <mergeCell ref="D5:F5"/>
    <mergeCell ref="J5:L5"/>
    <mergeCell ref="M5:N5"/>
    <mergeCell ref="O5:P5"/>
    <mergeCell ref="D6:F6"/>
    <mergeCell ref="H6:L6"/>
    <mergeCell ref="M6:N6"/>
    <mergeCell ref="O6:P6"/>
    <mergeCell ref="A7:A8"/>
    <mergeCell ref="B7:B8"/>
    <mergeCell ref="C7:C8"/>
    <mergeCell ref="D7:D8"/>
    <mergeCell ref="E7:E8"/>
    <mergeCell ref="F7:F8"/>
    <mergeCell ref="C11:C12"/>
    <mergeCell ref="D11:D12"/>
    <mergeCell ref="E11:E12"/>
    <mergeCell ref="H11:H12"/>
    <mergeCell ref="G7:G8"/>
    <mergeCell ref="H7:M7"/>
    <mergeCell ref="N7:N8"/>
    <mergeCell ref="O7:O8"/>
    <mergeCell ref="P7:P8"/>
    <mergeCell ref="C10:E10"/>
    <mergeCell ref="K13:K14"/>
    <mergeCell ref="L13:L14"/>
    <mergeCell ref="M13:M14"/>
    <mergeCell ref="N13:N14"/>
    <mergeCell ref="O13:O14"/>
    <mergeCell ref="P13:P14"/>
    <mergeCell ref="O11:O12"/>
    <mergeCell ref="P11:P12"/>
    <mergeCell ref="A13:A14"/>
    <mergeCell ref="B13:B14"/>
    <mergeCell ref="C13:C14"/>
    <mergeCell ref="D13:D14"/>
    <mergeCell ref="E13:E14"/>
    <mergeCell ref="H13:H14"/>
    <mergeCell ref="I13:I14"/>
    <mergeCell ref="J13:J14"/>
    <mergeCell ref="I11:I12"/>
    <mergeCell ref="J11:J12"/>
    <mergeCell ref="K11:K12"/>
    <mergeCell ref="L11:L12"/>
    <mergeCell ref="M11:M12"/>
    <mergeCell ref="N11:N12"/>
    <mergeCell ref="A11:A12"/>
    <mergeCell ref="B11:B12"/>
    <mergeCell ref="P17:P19"/>
    <mergeCell ref="O15:O16"/>
    <mergeCell ref="P15:P16"/>
    <mergeCell ref="A17:A18"/>
    <mergeCell ref="B17:B18"/>
    <mergeCell ref="C17:C18"/>
    <mergeCell ref="D17:D18"/>
    <mergeCell ref="E17:E18"/>
    <mergeCell ref="H17:H18"/>
    <mergeCell ref="I17:I18"/>
    <mergeCell ref="J17:J18"/>
    <mergeCell ref="I15:I16"/>
    <mergeCell ref="J15:J16"/>
    <mergeCell ref="K15:K16"/>
    <mergeCell ref="L15:L16"/>
    <mergeCell ref="M15:M16"/>
    <mergeCell ref="N15:N16"/>
    <mergeCell ref="A15:A16"/>
    <mergeCell ref="B15:B16"/>
    <mergeCell ref="C15:C16"/>
    <mergeCell ref="D15:D16"/>
    <mergeCell ref="E15:E16"/>
    <mergeCell ref="H15:H16"/>
    <mergeCell ref="C20:C21"/>
    <mergeCell ref="D20:D21"/>
    <mergeCell ref="E20:E21"/>
    <mergeCell ref="H20:H21"/>
    <mergeCell ref="K17:K18"/>
    <mergeCell ref="L17:L18"/>
    <mergeCell ref="M17:M18"/>
    <mergeCell ref="N17:N18"/>
    <mergeCell ref="O17:O19"/>
    <mergeCell ref="K23:K24"/>
    <mergeCell ref="L23:L24"/>
    <mergeCell ref="M23:M24"/>
    <mergeCell ref="N23:N24"/>
    <mergeCell ref="O23:O24"/>
    <mergeCell ref="P23:P24"/>
    <mergeCell ref="O20:O22"/>
    <mergeCell ref="P20:P22"/>
    <mergeCell ref="A23:A24"/>
    <mergeCell ref="B23:B24"/>
    <mergeCell ref="C23:C24"/>
    <mergeCell ref="D23:D24"/>
    <mergeCell ref="E23:E24"/>
    <mergeCell ref="H23:H24"/>
    <mergeCell ref="I23:I24"/>
    <mergeCell ref="J23:J24"/>
    <mergeCell ref="I20:I21"/>
    <mergeCell ref="J20:J21"/>
    <mergeCell ref="K20:K21"/>
    <mergeCell ref="L20:L21"/>
    <mergeCell ref="M20:M21"/>
    <mergeCell ref="N20:N21"/>
    <mergeCell ref="A20:A21"/>
    <mergeCell ref="B20:B21"/>
    <mergeCell ref="O25:O26"/>
    <mergeCell ref="P25:P26"/>
    <mergeCell ref="C27:E27"/>
    <mergeCell ref="A28:A29"/>
    <mergeCell ref="B28:B29"/>
    <mergeCell ref="C28:C29"/>
    <mergeCell ref="D28:D29"/>
    <mergeCell ref="E28:E29"/>
    <mergeCell ref="H28:H29"/>
    <mergeCell ref="I28:I29"/>
    <mergeCell ref="I25:I26"/>
    <mergeCell ref="J25:J26"/>
    <mergeCell ref="K25:K26"/>
    <mergeCell ref="L25:L26"/>
    <mergeCell ref="M25:M26"/>
    <mergeCell ref="N25:N26"/>
    <mergeCell ref="A25:A26"/>
    <mergeCell ref="B25:B26"/>
    <mergeCell ref="C25:C26"/>
    <mergeCell ref="D25:D26"/>
    <mergeCell ref="E25:E26"/>
    <mergeCell ref="H25:H26"/>
    <mergeCell ref="P28:P30"/>
    <mergeCell ref="A31:A32"/>
    <mergeCell ref="B31:B32"/>
    <mergeCell ref="C31:C32"/>
    <mergeCell ref="D31:D32"/>
    <mergeCell ref="E31:E32"/>
    <mergeCell ref="H31:H32"/>
    <mergeCell ref="I31:I32"/>
    <mergeCell ref="J31:J32"/>
    <mergeCell ref="K31:K32"/>
    <mergeCell ref="J28:J29"/>
    <mergeCell ref="K28:K29"/>
    <mergeCell ref="L28:L29"/>
    <mergeCell ref="M28:M29"/>
    <mergeCell ref="N28:N29"/>
    <mergeCell ref="O28:O30"/>
    <mergeCell ref="L31:L32"/>
    <mergeCell ref="M31:M32"/>
    <mergeCell ref="N31:N32"/>
    <mergeCell ref="O31:O33"/>
    <mergeCell ref="P31:P33"/>
    <mergeCell ref="A34:A35"/>
    <mergeCell ref="B34:B35"/>
    <mergeCell ref="C34:C35"/>
    <mergeCell ref="D34:D35"/>
    <mergeCell ref="E34:E35"/>
    <mergeCell ref="N34:N35"/>
    <mergeCell ref="O34:O35"/>
    <mergeCell ref="P34:P35"/>
    <mergeCell ref="C36:E36"/>
    <mergeCell ref="A37:A38"/>
    <mergeCell ref="B37:B38"/>
    <mergeCell ref="C37:C38"/>
    <mergeCell ref="D37:D38"/>
    <mergeCell ref="E37:E38"/>
    <mergeCell ref="H37:H38"/>
    <mergeCell ref="H34:H35"/>
    <mergeCell ref="I34:I35"/>
    <mergeCell ref="J34:J35"/>
    <mergeCell ref="K34:K35"/>
    <mergeCell ref="L34:L35"/>
    <mergeCell ref="M34:M35"/>
    <mergeCell ref="K40:K41"/>
    <mergeCell ref="L40:L41"/>
    <mergeCell ref="M40:M41"/>
    <mergeCell ref="N40:N41"/>
    <mergeCell ref="O40:O42"/>
    <mergeCell ref="P40:P42"/>
    <mergeCell ref="O37:O39"/>
    <mergeCell ref="P37:P39"/>
    <mergeCell ref="A40:A41"/>
    <mergeCell ref="B40:B41"/>
    <mergeCell ref="C40:C41"/>
    <mergeCell ref="D40:D41"/>
    <mergeCell ref="E40:E41"/>
    <mergeCell ref="H40:H41"/>
    <mergeCell ref="I40:I41"/>
    <mergeCell ref="J40:J41"/>
    <mergeCell ref="I37:I38"/>
    <mergeCell ref="J37:J38"/>
    <mergeCell ref="K37:K38"/>
    <mergeCell ref="L37:L38"/>
    <mergeCell ref="M37:M38"/>
    <mergeCell ref="N37:N38"/>
    <mergeCell ref="O43:O47"/>
    <mergeCell ref="P43:P47"/>
    <mergeCell ref="N45:N47"/>
    <mergeCell ref="A48:A49"/>
    <mergeCell ref="B48:B49"/>
    <mergeCell ref="C48:C49"/>
    <mergeCell ref="D48:D49"/>
    <mergeCell ref="E48:E49"/>
    <mergeCell ref="H48:H49"/>
    <mergeCell ref="I48:I49"/>
    <mergeCell ref="I43:I44"/>
    <mergeCell ref="J43:J44"/>
    <mergeCell ref="K43:K44"/>
    <mergeCell ref="L43:L44"/>
    <mergeCell ref="M43:M44"/>
    <mergeCell ref="N43:N44"/>
    <mergeCell ref="A43:A44"/>
    <mergeCell ref="B43:B44"/>
    <mergeCell ref="C43:C44"/>
    <mergeCell ref="D43:D44"/>
    <mergeCell ref="E43:E44"/>
    <mergeCell ref="H43:H44"/>
    <mergeCell ref="P48:P50"/>
    <mergeCell ref="A51:A52"/>
    <mergeCell ref="B51:B52"/>
    <mergeCell ref="C51:C52"/>
    <mergeCell ref="D51:D52"/>
    <mergeCell ref="E51:E52"/>
    <mergeCell ref="H51:H52"/>
    <mergeCell ref="I51:I52"/>
    <mergeCell ref="J51:J52"/>
    <mergeCell ref="K51:K52"/>
    <mergeCell ref="J48:J49"/>
    <mergeCell ref="K48:K49"/>
    <mergeCell ref="L48:L49"/>
    <mergeCell ref="M48:M49"/>
    <mergeCell ref="N48:N49"/>
    <mergeCell ref="O48:O50"/>
    <mergeCell ref="L51:L52"/>
    <mergeCell ref="M51:M52"/>
    <mergeCell ref="N51:N52"/>
    <mergeCell ref="O51:O53"/>
    <mergeCell ref="P51:P53"/>
    <mergeCell ref="A54:A55"/>
    <mergeCell ref="B54:B55"/>
    <mergeCell ref="C54:C55"/>
    <mergeCell ref="D54:D55"/>
    <mergeCell ref="E54:E55"/>
    <mergeCell ref="N54:N55"/>
    <mergeCell ref="O54:O56"/>
    <mergeCell ref="P54:P56"/>
    <mergeCell ref="A57:A58"/>
    <mergeCell ref="B57:B58"/>
    <mergeCell ref="C57:C58"/>
    <mergeCell ref="D57:D58"/>
    <mergeCell ref="E57:E58"/>
    <mergeCell ref="H57:H58"/>
    <mergeCell ref="I57:I58"/>
    <mergeCell ref="H54:H55"/>
    <mergeCell ref="I54:I55"/>
    <mergeCell ref="J54:J55"/>
    <mergeCell ref="K54:K55"/>
    <mergeCell ref="L54:L55"/>
    <mergeCell ref="M54:M55"/>
    <mergeCell ref="P57:P59"/>
    <mergeCell ref="A60:A61"/>
    <mergeCell ref="B60:B61"/>
    <mergeCell ref="C60:C61"/>
    <mergeCell ref="D60:D61"/>
    <mergeCell ref="E60:E61"/>
    <mergeCell ref="H60:H61"/>
    <mergeCell ref="I60:I61"/>
    <mergeCell ref="J60:J61"/>
    <mergeCell ref="K60:K61"/>
    <mergeCell ref="J57:J58"/>
    <mergeCell ref="K57:K58"/>
    <mergeCell ref="L57:L58"/>
    <mergeCell ref="M57:M58"/>
    <mergeCell ref="N57:N58"/>
    <mergeCell ref="O57:O59"/>
    <mergeCell ref="L60:L61"/>
    <mergeCell ref="M60:M61"/>
    <mergeCell ref="N60:N61"/>
    <mergeCell ref="O60:O62"/>
    <mergeCell ref="P60:P62"/>
    <mergeCell ref="A63:A64"/>
    <mergeCell ref="B63:B64"/>
    <mergeCell ref="C63:C64"/>
    <mergeCell ref="D63:D64"/>
    <mergeCell ref="E63:E64"/>
    <mergeCell ref="N63:N64"/>
    <mergeCell ref="O63:O65"/>
    <mergeCell ref="P63:P65"/>
    <mergeCell ref="A66:A67"/>
    <mergeCell ref="B66:B67"/>
    <mergeCell ref="C66:C67"/>
    <mergeCell ref="D66:D67"/>
    <mergeCell ref="E66:E67"/>
    <mergeCell ref="H66:H67"/>
    <mergeCell ref="I66:I67"/>
    <mergeCell ref="H63:H64"/>
    <mergeCell ref="I63:I64"/>
    <mergeCell ref="J63:J64"/>
    <mergeCell ref="K63:K64"/>
    <mergeCell ref="L63:L64"/>
    <mergeCell ref="M63:M64"/>
    <mergeCell ref="O69:O72"/>
    <mergeCell ref="P69:P72"/>
    <mergeCell ref="N71:N72"/>
    <mergeCell ref="P66:P68"/>
    <mergeCell ref="A69:A70"/>
    <mergeCell ref="B69:B70"/>
    <mergeCell ref="C69:C70"/>
    <mergeCell ref="D69:D70"/>
    <mergeCell ref="E69:E70"/>
    <mergeCell ref="H69:H70"/>
    <mergeCell ref="I69:I70"/>
    <mergeCell ref="J69:J70"/>
    <mergeCell ref="K69:K70"/>
    <mergeCell ref="J66:J67"/>
    <mergeCell ref="K66:K67"/>
    <mergeCell ref="L66:L67"/>
    <mergeCell ref="M66:M67"/>
    <mergeCell ref="N66:N67"/>
    <mergeCell ref="O66:O68"/>
    <mergeCell ref="A73:A74"/>
    <mergeCell ref="B73:B74"/>
    <mergeCell ref="C73:C74"/>
    <mergeCell ref="D73:D74"/>
    <mergeCell ref="E73:E74"/>
    <mergeCell ref="H73:H74"/>
    <mergeCell ref="L69:L70"/>
    <mergeCell ref="M69:M70"/>
    <mergeCell ref="N69:N70"/>
    <mergeCell ref="O73:O75"/>
    <mergeCell ref="P73:P75"/>
    <mergeCell ref="D82:K82"/>
    <mergeCell ref="I73:I74"/>
    <mergeCell ref="J73:J74"/>
    <mergeCell ref="K73:K74"/>
    <mergeCell ref="L73:L74"/>
    <mergeCell ref="M73:M74"/>
    <mergeCell ref="N73:N74"/>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42" max="15" man="1"/>
    <brk id="70"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V76"/>
  <sheetViews>
    <sheetView view="pageBreakPreview" zoomScale="70" zoomScaleNormal="70" zoomScaleSheetLayoutView="70" workbookViewId="0">
      <selection activeCell="D19" sqref="D19"/>
    </sheetView>
  </sheetViews>
  <sheetFormatPr defaultRowHeight="13.2"/>
  <cols>
    <col min="1" max="1" width="5.6640625" style="209" customWidth="1"/>
    <col min="2" max="2" width="10.109375" style="209" customWidth="1"/>
    <col min="3" max="3" width="42.33203125" style="210" customWidth="1"/>
    <col min="4" max="4" width="10.6640625" style="209" customWidth="1"/>
    <col min="5" max="5" width="10.5546875" style="209" customWidth="1"/>
    <col min="6" max="7" width="8.44140625" style="209" customWidth="1"/>
    <col min="8" max="8" width="18.88671875" style="209" customWidth="1"/>
    <col min="9" max="9" width="6.6640625" style="209" customWidth="1"/>
    <col min="10" max="10" width="7.88671875" style="209" customWidth="1"/>
    <col min="11" max="11" width="6.88671875" style="209" customWidth="1"/>
    <col min="12" max="12" width="14.109375" style="209" customWidth="1"/>
    <col min="13" max="13" width="12.6640625" style="209" customWidth="1"/>
    <col min="14" max="14" width="11.88671875" style="209" customWidth="1"/>
    <col min="15" max="15" width="11.6640625" style="209" customWidth="1"/>
    <col min="16" max="16" width="13" style="209" customWidth="1"/>
    <col min="17" max="17" width="14.88671875" style="209" bestFit="1" customWidth="1"/>
    <col min="18" max="256" width="9.109375" style="209"/>
    <col min="257" max="257" width="4.44140625" style="209" customWidth="1"/>
    <col min="258" max="258" width="10.109375" style="209" customWidth="1"/>
    <col min="259" max="259" width="42.33203125" style="209" customWidth="1"/>
    <col min="260" max="260" width="9.44140625" style="209" bestFit="1" customWidth="1"/>
    <col min="261" max="261" width="9.6640625" style="209" customWidth="1"/>
    <col min="262" max="263" width="8.44140625" style="209" customWidth="1"/>
    <col min="264" max="264" width="18.88671875" style="209" customWidth="1"/>
    <col min="265" max="265" width="6.6640625" style="209" customWidth="1"/>
    <col min="266" max="266" width="7.88671875" style="209" customWidth="1"/>
    <col min="267" max="267" width="6.88671875" style="209" customWidth="1"/>
    <col min="268" max="268" width="9.88671875" style="209" customWidth="1"/>
    <col min="269" max="269" width="9.44140625" style="209" bestFit="1" customWidth="1"/>
    <col min="270" max="270" width="8.88671875" style="209" customWidth="1"/>
    <col min="271" max="271" width="9" style="209" customWidth="1"/>
    <col min="272" max="272" width="13" style="209" customWidth="1"/>
    <col min="273" max="273" width="14.88671875" style="209" bestFit="1" customWidth="1"/>
    <col min="274" max="512" width="9.109375" style="209"/>
    <col min="513" max="513" width="4.44140625" style="209" customWidth="1"/>
    <col min="514" max="514" width="10.109375" style="209" customWidth="1"/>
    <col min="515" max="515" width="42.33203125" style="209" customWidth="1"/>
    <col min="516" max="516" width="9.44140625" style="209" bestFit="1" customWidth="1"/>
    <col min="517" max="517" width="9.6640625" style="209" customWidth="1"/>
    <col min="518" max="519" width="8.44140625" style="209" customWidth="1"/>
    <col min="520" max="520" width="18.88671875" style="209" customWidth="1"/>
    <col min="521" max="521" width="6.6640625" style="209" customWidth="1"/>
    <col min="522" max="522" width="7.88671875" style="209" customWidth="1"/>
    <col min="523" max="523" width="6.88671875" style="209" customWidth="1"/>
    <col min="524" max="524" width="9.88671875" style="209" customWidth="1"/>
    <col min="525" max="525" width="9.44140625" style="209" bestFit="1" customWidth="1"/>
    <col min="526" max="526" width="8.88671875" style="209" customWidth="1"/>
    <col min="527" max="527" width="9" style="209" customWidth="1"/>
    <col min="528" max="528" width="13" style="209" customWidth="1"/>
    <col min="529" max="529" width="14.88671875" style="209" bestFit="1" customWidth="1"/>
    <col min="530" max="768" width="9.109375" style="209"/>
    <col min="769" max="769" width="4.44140625" style="209" customWidth="1"/>
    <col min="770" max="770" width="10.109375" style="209" customWidth="1"/>
    <col min="771" max="771" width="42.33203125" style="209" customWidth="1"/>
    <col min="772" max="772" width="9.44140625" style="209" bestFit="1" customWidth="1"/>
    <col min="773" max="773" width="9.6640625" style="209" customWidth="1"/>
    <col min="774" max="775" width="8.44140625" style="209" customWidth="1"/>
    <col min="776" max="776" width="18.88671875" style="209" customWidth="1"/>
    <col min="777" max="777" width="6.6640625" style="209" customWidth="1"/>
    <col min="778" max="778" width="7.88671875" style="209" customWidth="1"/>
    <col min="779" max="779" width="6.88671875" style="209" customWidth="1"/>
    <col min="780" max="780" width="9.88671875" style="209" customWidth="1"/>
    <col min="781" max="781" width="9.44140625" style="209" bestFit="1" customWidth="1"/>
    <col min="782" max="782" width="8.88671875" style="209" customWidth="1"/>
    <col min="783" max="783" width="9" style="209" customWidth="1"/>
    <col min="784" max="784" width="13" style="209" customWidth="1"/>
    <col min="785" max="785" width="14.88671875" style="209" bestFit="1" customWidth="1"/>
    <col min="786" max="1024" width="9.109375" style="209"/>
    <col min="1025" max="1025" width="4.44140625" style="209" customWidth="1"/>
    <col min="1026" max="1026" width="10.109375" style="209" customWidth="1"/>
    <col min="1027" max="1027" width="42.33203125" style="209" customWidth="1"/>
    <col min="1028" max="1028" width="9.44140625" style="209" bestFit="1" customWidth="1"/>
    <col min="1029" max="1029" width="9.6640625" style="209" customWidth="1"/>
    <col min="1030" max="1031" width="8.44140625" style="209" customWidth="1"/>
    <col min="1032" max="1032" width="18.88671875" style="209" customWidth="1"/>
    <col min="1033" max="1033" width="6.6640625" style="209" customWidth="1"/>
    <col min="1034" max="1034" width="7.88671875" style="209" customWidth="1"/>
    <col min="1035" max="1035" width="6.88671875" style="209" customWidth="1"/>
    <col min="1036" max="1036" width="9.88671875" style="209" customWidth="1"/>
    <col min="1037" max="1037" width="9.44140625" style="209" bestFit="1" customWidth="1"/>
    <col min="1038" max="1038" width="8.88671875" style="209" customWidth="1"/>
    <col min="1039" max="1039" width="9" style="209" customWidth="1"/>
    <col min="1040" max="1040" width="13" style="209" customWidth="1"/>
    <col min="1041" max="1041" width="14.88671875" style="209" bestFit="1" customWidth="1"/>
    <col min="1042" max="1280" width="9.109375" style="209"/>
    <col min="1281" max="1281" width="4.44140625" style="209" customWidth="1"/>
    <col min="1282" max="1282" width="10.109375" style="209" customWidth="1"/>
    <col min="1283" max="1283" width="42.33203125" style="209" customWidth="1"/>
    <col min="1284" max="1284" width="9.44140625" style="209" bestFit="1" customWidth="1"/>
    <col min="1285" max="1285" width="9.6640625" style="209" customWidth="1"/>
    <col min="1286" max="1287" width="8.44140625" style="209" customWidth="1"/>
    <col min="1288" max="1288" width="18.88671875" style="209" customWidth="1"/>
    <col min="1289" max="1289" width="6.6640625" style="209" customWidth="1"/>
    <col min="1290" max="1290" width="7.88671875" style="209" customWidth="1"/>
    <col min="1291" max="1291" width="6.88671875" style="209" customWidth="1"/>
    <col min="1292" max="1292" width="9.88671875" style="209" customWidth="1"/>
    <col min="1293" max="1293" width="9.44140625" style="209" bestFit="1" customWidth="1"/>
    <col min="1294" max="1294" width="8.88671875" style="209" customWidth="1"/>
    <col min="1295" max="1295" width="9" style="209" customWidth="1"/>
    <col min="1296" max="1296" width="13" style="209" customWidth="1"/>
    <col min="1297" max="1297" width="14.88671875" style="209" bestFit="1" customWidth="1"/>
    <col min="1298" max="1536" width="9.109375" style="209"/>
    <col min="1537" max="1537" width="4.44140625" style="209" customWidth="1"/>
    <col min="1538" max="1538" width="10.109375" style="209" customWidth="1"/>
    <col min="1539" max="1539" width="42.33203125" style="209" customWidth="1"/>
    <col min="1540" max="1540" width="9.44140625" style="209" bestFit="1" customWidth="1"/>
    <col min="1541" max="1541" width="9.6640625" style="209" customWidth="1"/>
    <col min="1542" max="1543" width="8.44140625" style="209" customWidth="1"/>
    <col min="1544" max="1544" width="18.88671875" style="209" customWidth="1"/>
    <col min="1545" max="1545" width="6.6640625" style="209" customWidth="1"/>
    <col min="1546" max="1546" width="7.88671875" style="209" customWidth="1"/>
    <col min="1547" max="1547" width="6.88671875" style="209" customWidth="1"/>
    <col min="1548" max="1548" width="9.88671875" style="209" customWidth="1"/>
    <col min="1549" max="1549" width="9.44140625" style="209" bestFit="1" customWidth="1"/>
    <col min="1550" max="1550" width="8.88671875" style="209" customWidth="1"/>
    <col min="1551" max="1551" width="9" style="209" customWidth="1"/>
    <col min="1552" max="1552" width="13" style="209" customWidth="1"/>
    <col min="1553" max="1553" width="14.88671875" style="209" bestFit="1" customWidth="1"/>
    <col min="1554" max="1792" width="9.109375" style="209"/>
    <col min="1793" max="1793" width="4.44140625" style="209" customWidth="1"/>
    <col min="1794" max="1794" width="10.109375" style="209" customWidth="1"/>
    <col min="1795" max="1795" width="42.33203125" style="209" customWidth="1"/>
    <col min="1796" max="1796" width="9.44140625" style="209" bestFit="1" customWidth="1"/>
    <col min="1797" max="1797" width="9.6640625" style="209" customWidth="1"/>
    <col min="1798" max="1799" width="8.44140625" style="209" customWidth="1"/>
    <col min="1800" max="1800" width="18.88671875" style="209" customWidth="1"/>
    <col min="1801" max="1801" width="6.6640625" style="209" customWidth="1"/>
    <col min="1802" max="1802" width="7.88671875" style="209" customWidth="1"/>
    <col min="1803" max="1803" width="6.88671875" style="209" customWidth="1"/>
    <col min="1804" max="1804" width="9.88671875" style="209" customWidth="1"/>
    <col min="1805" max="1805" width="9.44140625" style="209" bestFit="1" customWidth="1"/>
    <col min="1806" max="1806" width="8.88671875" style="209" customWidth="1"/>
    <col min="1807" max="1807" width="9" style="209" customWidth="1"/>
    <col min="1808" max="1808" width="13" style="209" customWidth="1"/>
    <col min="1809" max="1809" width="14.88671875" style="209" bestFit="1" customWidth="1"/>
    <col min="1810" max="2048" width="9.109375" style="209"/>
    <col min="2049" max="2049" width="4.44140625" style="209" customWidth="1"/>
    <col min="2050" max="2050" width="10.109375" style="209" customWidth="1"/>
    <col min="2051" max="2051" width="42.33203125" style="209" customWidth="1"/>
    <col min="2052" max="2052" width="9.44140625" style="209" bestFit="1" customWidth="1"/>
    <col min="2053" max="2053" width="9.6640625" style="209" customWidth="1"/>
    <col min="2054" max="2055" width="8.44140625" style="209" customWidth="1"/>
    <col min="2056" max="2056" width="18.88671875" style="209" customWidth="1"/>
    <col min="2057" max="2057" width="6.6640625" style="209" customWidth="1"/>
    <col min="2058" max="2058" width="7.88671875" style="209" customWidth="1"/>
    <col min="2059" max="2059" width="6.88671875" style="209" customWidth="1"/>
    <col min="2060" max="2060" width="9.88671875" style="209" customWidth="1"/>
    <col min="2061" max="2061" width="9.44140625" style="209" bestFit="1" customWidth="1"/>
    <col min="2062" max="2062" width="8.88671875" style="209" customWidth="1"/>
    <col min="2063" max="2063" width="9" style="209" customWidth="1"/>
    <col min="2064" max="2064" width="13" style="209" customWidth="1"/>
    <col min="2065" max="2065" width="14.88671875" style="209" bestFit="1" customWidth="1"/>
    <col min="2066" max="2304" width="9.109375" style="209"/>
    <col min="2305" max="2305" width="4.44140625" style="209" customWidth="1"/>
    <col min="2306" max="2306" width="10.109375" style="209" customWidth="1"/>
    <col min="2307" max="2307" width="42.33203125" style="209" customWidth="1"/>
    <col min="2308" max="2308" width="9.44140625" style="209" bestFit="1" customWidth="1"/>
    <col min="2309" max="2309" width="9.6640625" style="209" customWidth="1"/>
    <col min="2310" max="2311" width="8.44140625" style="209" customWidth="1"/>
    <col min="2312" max="2312" width="18.88671875" style="209" customWidth="1"/>
    <col min="2313" max="2313" width="6.6640625" style="209" customWidth="1"/>
    <col min="2314" max="2314" width="7.88671875" style="209" customWidth="1"/>
    <col min="2315" max="2315" width="6.88671875" style="209" customWidth="1"/>
    <col min="2316" max="2316" width="9.88671875" style="209" customWidth="1"/>
    <col min="2317" max="2317" width="9.44140625" style="209" bestFit="1" customWidth="1"/>
    <col min="2318" max="2318" width="8.88671875" style="209" customWidth="1"/>
    <col min="2319" max="2319" width="9" style="209" customWidth="1"/>
    <col min="2320" max="2320" width="13" style="209" customWidth="1"/>
    <col min="2321" max="2321" width="14.88671875" style="209" bestFit="1" customWidth="1"/>
    <col min="2322" max="2560" width="9.109375" style="209"/>
    <col min="2561" max="2561" width="4.44140625" style="209" customWidth="1"/>
    <col min="2562" max="2562" width="10.109375" style="209" customWidth="1"/>
    <col min="2563" max="2563" width="42.33203125" style="209" customWidth="1"/>
    <col min="2564" max="2564" width="9.44140625" style="209" bestFit="1" customWidth="1"/>
    <col min="2565" max="2565" width="9.6640625" style="209" customWidth="1"/>
    <col min="2566" max="2567" width="8.44140625" style="209" customWidth="1"/>
    <col min="2568" max="2568" width="18.88671875" style="209" customWidth="1"/>
    <col min="2569" max="2569" width="6.6640625" style="209" customWidth="1"/>
    <col min="2570" max="2570" width="7.88671875" style="209" customWidth="1"/>
    <col min="2571" max="2571" width="6.88671875" style="209" customWidth="1"/>
    <col min="2572" max="2572" width="9.88671875" style="209" customWidth="1"/>
    <col min="2573" max="2573" width="9.44140625" style="209" bestFit="1" customWidth="1"/>
    <col min="2574" max="2574" width="8.88671875" style="209" customWidth="1"/>
    <col min="2575" max="2575" width="9" style="209" customWidth="1"/>
    <col min="2576" max="2576" width="13" style="209" customWidth="1"/>
    <col min="2577" max="2577" width="14.88671875" style="209" bestFit="1" customWidth="1"/>
    <col min="2578" max="2816" width="9.109375" style="209"/>
    <col min="2817" max="2817" width="4.44140625" style="209" customWidth="1"/>
    <col min="2818" max="2818" width="10.109375" style="209" customWidth="1"/>
    <col min="2819" max="2819" width="42.33203125" style="209" customWidth="1"/>
    <col min="2820" max="2820" width="9.44140625" style="209" bestFit="1" customWidth="1"/>
    <col min="2821" max="2821" width="9.6640625" style="209" customWidth="1"/>
    <col min="2822" max="2823" width="8.44140625" style="209" customWidth="1"/>
    <col min="2824" max="2824" width="18.88671875" style="209" customWidth="1"/>
    <col min="2825" max="2825" width="6.6640625" style="209" customWidth="1"/>
    <col min="2826" max="2826" width="7.88671875" style="209" customWidth="1"/>
    <col min="2827" max="2827" width="6.88671875" style="209" customWidth="1"/>
    <col min="2828" max="2828" width="9.88671875" style="209" customWidth="1"/>
    <col min="2829" max="2829" width="9.44140625" style="209" bestFit="1" customWidth="1"/>
    <col min="2830" max="2830" width="8.88671875" style="209" customWidth="1"/>
    <col min="2831" max="2831" width="9" style="209" customWidth="1"/>
    <col min="2832" max="2832" width="13" style="209" customWidth="1"/>
    <col min="2833" max="2833" width="14.88671875" style="209" bestFit="1" customWidth="1"/>
    <col min="2834" max="3072" width="9.109375" style="209"/>
    <col min="3073" max="3073" width="4.44140625" style="209" customWidth="1"/>
    <col min="3074" max="3074" width="10.109375" style="209" customWidth="1"/>
    <col min="3075" max="3075" width="42.33203125" style="209" customWidth="1"/>
    <col min="3076" max="3076" width="9.44140625" style="209" bestFit="1" customWidth="1"/>
    <col min="3077" max="3077" width="9.6640625" style="209" customWidth="1"/>
    <col min="3078" max="3079" width="8.44140625" style="209" customWidth="1"/>
    <col min="3080" max="3080" width="18.88671875" style="209" customWidth="1"/>
    <col min="3081" max="3081" width="6.6640625" style="209" customWidth="1"/>
    <col min="3082" max="3082" width="7.88671875" style="209" customWidth="1"/>
    <col min="3083" max="3083" width="6.88671875" style="209" customWidth="1"/>
    <col min="3084" max="3084" width="9.88671875" style="209" customWidth="1"/>
    <col min="3085" max="3085" width="9.44140625" style="209" bestFit="1" customWidth="1"/>
    <col min="3086" max="3086" width="8.88671875" style="209" customWidth="1"/>
    <col min="3087" max="3087" width="9" style="209" customWidth="1"/>
    <col min="3088" max="3088" width="13" style="209" customWidth="1"/>
    <col min="3089" max="3089" width="14.88671875" style="209" bestFit="1" customWidth="1"/>
    <col min="3090" max="3328" width="9.109375" style="209"/>
    <col min="3329" max="3329" width="4.44140625" style="209" customWidth="1"/>
    <col min="3330" max="3330" width="10.109375" style="209" customWidth="1"/>
    <col min="3331" max="3331" width="42.33203125" style="209" customWidth="1"/>
    <col min="3332" max="3332" width="9.44140625" style="209" bestFit="1" customWidth="1"/>
    <col min="3333" max="3333" width="9.6640625" style="209" customWidth="1"/>
    <col min="3334" max="3335" width="8.44140625" style="209" customWidth="1"/>
    <col min="3336" max="3336" width="18.88671875" style="209" customWidth="1"/>
    <col min="3337" max="3337" width="6.6640625" style="209" customWidth="1"/>
    <col min="3338" max="3338" width="7.88671875" style="209" customWidth="1"/>
    <col min="3339" max="3339" width="6.88671875" style="209" customWidth="1"/>
    <col min="3340" max="3340" width="9.88671875" style="209" customWidth="1"/>
    <col min="3341" max="3341" width="9.44140625" style="209" bestFit="1" customWidth="1"/>
    <col min="3342" max="3342" width="8.88671875" style="209" customWidth="1"/>
    <col min="3343" max="3343" width="9" style="209" customWidth="1"/>
    <col min="3344" max="3344" width="13" style="209" customWidth="1"/>
    <col min="3345" max="3345" width="14.88671875" style="209" bestFit="1" customWidth="1"/>
    <col min="3346" max="3584" width="9.109375" style="209"/>
    <col min="3585" max="3585" width="4.44140625" style="209" customWidth="1"/>
    <col min="3586" max="3586" width="10.109375" style="209" customWidth="1"/>
    <col min="3587" max="3587" width="42.33203125" style="209" customWidth="1"/>
    <col min="3588" max="3588" width="9.44140625" style="209" bestFit="1" customWidth="1"/>
    <col min="3589" max="3589" width="9.6640625" style="209" customWidth="1"/>
    <col min="3590" max="3591" width="8.44140625" style="209" customWidth="1"/>
    <col min="3592" max="3592" width="18.88671875" style="209" customWidth="1"/>
    <col min="3593" max="3593" width="6.6640625" style="209" customWidth="1"/>
    <col min="3594" max="3594" width="7.88671875" style="209" customWidth="1"/>
    <col min="3595" max="3595" width="6.88671875" style="209" customWidth="1"/>
    <col min="3596" max="3596" width="9.88671875" style="209" customWidth="1"/>
    <col min="3597" max="3597" width="9.44140625" style="209" bestFit="1" customWidth="1"/>
    <col min="3598" max="3598" width="8.88671875" style="209" customWidth="1"/>
    <col min="3599" max="3599" width="9" style="209" customWidth="1"/>
    <col min="3600" max="3600" width="13" style="209" customWidth="1"/>
    <col min="3601" max="3601" width="14.88671875" style="209" bestFit="1" customWidth="1"/>
    <col min="3602" max="3840" width="9.109375" style="209"/>
    <col min="3841" max="3841" width="4.44140625" style="209" customWidth="1"/>
    <col min="3842" max="3842" width="10.109375" style="209" customWidth="1"/>
    <col min="3843" max="3843" width="42.33203125" style="209" customWidth="1"/>
    <col min="3844" max="3844" width="9.44140625" style="209" bestFit="1" customWidth="1"/>
    <col min="3845" max="3845" width="9.6640625" style="209" customWidth="1"/>
    <col min="3846" max="3847" width="8.44140625" style="209" customWidth="1"/>
    <col min="3848" max="3848" width="18.88671875" style="209" customWidth="1"/>
    <col min="3849" max="3849" width="6.6640625" style="209" customWidth="1"/>
    <col min="3850" max="3850" width="7.88671875" style="209" customWidth="1"/>
    <col min="3851" max="3851" width="6.88671875" style="209" customWidth="1"/>
    <col min="3852" max="3852" width="9.88671875" style="209" customWidth="1"/>
    <col min="3853" max="3853" width="9.44140625" style="209" bestFit="1" customWidth="1"/>
    <col min="3854" max="3854" width="8.88671875" style="209" customWidth="1"/>
    <col min="3855" max="3855" width="9" style="209" customWidth="1"/>
    <col min="3856" max="3856" width="13" style="209" customWidth="1"/>
    <col min="3857" max="3857" width="14.88671875" style="209" bestFit="1" customWidth="1"/>
    <col min="3858" max="4096" width="9.109375" style="209"/>
    <col min="4097" max="4097" width="4.44140625" style="209" customWidth="1"/>
    <col min="4098" max="4098" width="10.109375" style="209" customWidth="1"/>
    <col min="4099" max="4099" width="42.33203125" style="209" customWidth="1"/>
    <col min="4100" max="4100" width="9.44140625" style="209" bestFit="1" customWidth="1"/>
    <col min="4101" max="4101" width="9.6640625" style="209" customWidth="1"/>
    <col min="4102" max="4103" width="8.44140625" style="209" customWidth="1"/>
    <col min="4104" max="4104" width="18.88671875" style="209" customWidth="1"/>
    <col min="4105" max="4105" width="6.6640625" style="209" customWidth="1"/>
    <col min="4106" max="4106" width="7.88671875" style="209" customWidth="1"/>
    <col min="4107" max="4107" width="6.88671875" style="209" customWidth="1"/>
    <col min="4108" max="4108" width="9.88671875" style="209" customWidth="1"/>
    <col min="4109" max="4109" width="9.44140625" style="209" bestFit="1" customWidth="1"/>
    <col min="4110" max="4110" width="8.88671875" style="209" customWidth="1"/>
    <col min="4111" max="4111" width="9" style="209" customWidth="1"/>
    <col min="4112" max="4112" width="13" style="209" customWidth="1"/>
    <col min="4113" max="4113" width="14.88671875" style="209" bestFit="1" customWidth="1"/>
    <col min="4114" max="4352" width="9.109375" style="209"/>
    <col min="4353" max="4353" width="4.44140625" style="209" customWidth="1"/>
    <col min="4354" max="4354" width="10.109375" style="209" customWidth="1"/>
    <col min="4355" max="4355" width="42.33203125" style="209" customWidth="1"/>
    <col min="4356" max="4356" width="9.44140625" style="209" bestFit="1" customWidth="1"/>
    <col min="4357" max="4357" width="9.6640625" style="209" customWidth="1"/>
    <col min="4358" max="4359" width="8.44140625" style="209" customWidth="1"/>
    <col min="4360" max="4360" width="18.88671875" style="209" customWidth="1"/>
    <col min="4361" max="4361" width="6.6640625" style="209" customWidth="1"/>
    <col min="4362" max="4362" width="7.88671875" style="209" customWidth="1"/>
    <col min="4363" max="4363" width="6.88671875" style="209" customWidth="1"/>
    <col min="4364" max="4364" width="9.88671875" style="209" customWidth="1"/>
    <col min="4365" max="4365" width="9.44140625" style="209" bestFit="1" customWidth="1"/>
    <col min="4366" max="4366" width="8.88671875" style="209" customWidth="1"/>
    <col min="4367" max="4367" width="9" style="209" customWidth="1"/>
    <col min="4368" max="4368" width="13" style="209" customWidth="1"/>
    <col min="4369" max="4369" width="14.88671875" style="209" bestFit="1" customWidth="1"/>
    <col min="4370" max="4608" width="9.109375" style="209"/>
    <col min="4609" max="4609" width="4.44140625" style="209" customWidth="1"/>
    <col min="4610" max="4610" width="10.109375" style="209" customWidth="1"/>
    <col min="4611" max="4611" width="42.33203125" style="209" customWidth="1"/>
    <col min="4612" max="4612" width="9.44140625" style="209" bestFit="1" customWidth="1"/>
    <col min="4613" max="4613" width="9.6640625" style="209" customWidth="1"/>
    <col min="4614" max="4615" width="8.44140625" style="209" customWidth="1"/>
    <col min="4616" max="4616" width="18.88671875" style="209" customWidth="1"/>
    <col min="4617" max="4617" width="6.6640625" style="209" customWidth="1"/>
    <col min="4618" max="4618" width="7.88671875" style="209" customWidth="1"/>
    <col min="4619" max="4619" width="6.88671875" style="209" customWidth="1"/>
    <col min="4620" max="4620" width="9.88671875" style="209" customWidth="1"/>
    <col min="4621" max="4621" width="9.44140625" style="209" bestFit="1" customWidth="1"/>
    <col min="4622" max="4622" width="8.88671875" style="209" customWidth="1"/>
    <col min="4623" max="4623" width="9" style="209" customWidth="1"/>
    <col min="4624" max="4624" width="13" style="209" customWidth="1"/>
    <col min="4625" max="4625" width="14.88671875" style="209" bestFit="1" customWidth="1"/>
    <col min="4626" max="4864" width="9.109375" style="209"/>
    <col min="4865" max="4865" width="4.44140625" style="209" customWidth="1"/>
    <col min="4866" max="4866" width="10.109375" style="209" customWidth="1"/>
    <col min="4867" max="4867" width="42.33203125" style="209" customWidth="1"/>
    <col min="4868" max="4868" width="9.44140625" style="209" bestFit="1" customWidth="1"/>
    <col min="4869" max="4869" width="9.6640625" style="209" customWidth="1"/>
    <col min="4870" max="4871" width="8.44140625" style="209" customWidth="1"/>
    <col min="4872" max="4872" width="18.88671875" style="209" customWidth="1"/>
    <col min="4873" max="4873" width="6.6640625" style="209" customWidth="1"/>
    <col min="4874" max="4874" width="7.88671875" style="209" customWidth="1"/>
    <col min="4875" max="4875" width="6.88671875" style="209" customWidth="1"/>
    <col min="4876" max="4876" width="9.88671875" style="209" customWidth="1"/>
    <col min="4877" max="4877" width="9.44140625" style="209" bestFit="1" customWidth="1"/>
    <col min="4878" max="4878" width="8.88671875" style="209" customWidth="1"/>
    <col min="4879" max="4879" width="9" style="209" customWidth="1"/>
    <col min="4880" max="4880" width="13" style="209" customWidth="1"/>
    <col min="4881" max="4881" width="14.88671875" style="209" bestFit="1" customWidth="1"/>
    <col min="4882" max="5120" width="9.109375" style="209"/>
    <col min="5121" max="5121" width="4.44140625" style="209" customWidth="1"/>
    <col min="5122" max="5122" width="10.109375" style="209" customWidth="1"/>
    <col min="5123" max="5123" width="42.33203125" style="209" customWidth="1"/>
    <col min="5124" max="5124" width="9.44140625" style="209" bestFit="1" customWidth="1"/>
    <col min="5125" max="5125" width="9.6640625" style="209" customWidth="1"/>
    <col min="5126" max="5127" width="8.44140625" style="209" customWidth="1"/>
    <col min="5128" max="5128" width="18.88671875" style="209" customWidth="1"/>
    <col min="5129" max="5129" width="6.6640625" style="209" customWidth="1"/>
    <col min="5130" max="5130" width="7.88671875" style="209" customWidth="1"/>
    <col min="5131" max="5131" width="6.88671875" style="209" customWidth="1"/>
    <col min="5132" max="5132" width="9.88671875" style="209" customWidth="1"/>
    <col min="5133" max="5133" width="9.44140625" style="209" bestFit="1" customWidth="1"/>
    <col min="5134" max="5134" width="8.88671875" style="209" customWidth="1"/>
    <col min="5135" max="5135" width="9" style="209" customWidth="1"/>
    <col min="5136" max="5136" width="13" style="209" customWidth="1"/>
    <col min="5137" max="5137" width="14.88671875" style="209" bestFit="1" customWidth="1"/>
    <col min="5138" max="5376" width="9.109375" style="209"/>
    <col min="5377" max="5377" width="4.44140625" style="209" customWidth="1"/>
    <col min="5378" max="5378" width="10.109375" style="209" customWidth="1"/>
    <col min="5379" max="5379" width="42.33203125" style="209" customWidth="1"/>
    <col min="5380" max="5380" width="9.44140625" style="209" bestFit="1" customWidth="1"/>
    <col min="5381" max="5381" width="9.6640625" style="209" customWidth="1"/>
    <col min="5382" max="5383" width="8.44140625" style="209" customWidth="1"/>
    <col min="5384" max="5384" width="18.88671875" style="209" customWidth="1"/>
    <col min="5385" max="5385" width="6.6640625" style="209" customWidth="1"/>
    <col min="5386" max="5386" width="7.88671875" style="209" customWidth="1"/>
    <col min="5387" max="5387" width="6.88671875" style="209" customWidth="1"/>
    <col min="5388" max="5388" width="9.88671875" style="209" customWidth="1"/>
    <col min="5389" max="5389" width="9.44140625" style="209" bestFit="1" customWidth="1"/>
    <col min="5390" max="5390" width="8.88671875" style="209" customWidth="1"/>
    <col min="5391" max="5391" width="9" style="209" customWidth="1"/>
    <col min="5392" max="5392" width="13" style="209" customWidth="1"/>
    <col min="5393" max="5393" width="14.88671875" style="209" bestFit="1" customWidth="1"/>
    <col min="5394" max="5632" width="9.109375" style="209"/>
    <col min="5633" max="5633" width="4.44140625" style="209" customWidth="1"/>
    <col min="5634" max="5634" width="10.109375" style="209" customWidth="1"/>
    <col min="5635" max="5635" width="42.33203125" style="209" customWidth="1"/>
    <col min="5636" max="5636" width="9.44140625" style="209" bestFit="1" customWidth="1"/>
    <col min="5637" max="5637" width="9.6640625" style="209" customWidth="1"/>
    <col min="5638" max="5639" width="8.44140625" style="209" customWidth="1"/>
    <col min="5640" max="5640" width="18.88671875" style="209" customWidth="1"/>
    <col min="5641" max="5641" width="6.6640625" style="209" customWidth="1"/>
    <col min="5642" max="5642" width="7.88671875" style="209" customWidth="1"/>
    <col min="5643" max="5643" width="6.88671875" style="209" customWidth="1"/>
    <col min="5644" max="5644" width="9.88671875" style="209" customWidth="1"/>
    <col min="5645" max="5645" width="9.44140625" style="209" bestFit="1" customWidth="1"/>
    <col min="5646" max="5646" width="8.88671875" style="209" customWidth="1"/>
    <col min="5647" max="5647" width="9" style="209" customWidth="1"/>
    <col min="5648" max="5648" width="13" style="209" customWidth="1"/>
    <col min="5649" max="5649" width="14.88671875" style="209" bestFit="1" customWidth="1"/>
    <col min="5650" max="5888" width="9.109375" style="209"/>
    <col min="5889" max="5889" width="4.44140625" style="209" customWidth="1"/>
    <col min="5890" max="5890" width="10.109375" style="209" customWidth="1"/>
    <col min="5891" max="5891" width="42.33203125" style="209" customWidth="1"/>
    <col min="5892" max="5892" width="9.44140625" style="209" bestFit="1" customWidth="1"/>
    <col min="5893" max="5893" width="9.6640625" style="209" customWidth="1"/>
    <col min="5894" max="5895" width="8.44140625" style="209" customWidth="1"/>
    <col min="5896" max="5896" width="18.88671875" style="209" customWidth="1"/>
    <col min="5897" max="5897" width="6.6640625" style="209" customWidth="1"/>
    <col min="5898" max="5898" width="7.88671875" style="209" customWidth="1"/>
    <col min="5899" max="5899" width="6.88671875" style="209" customWidth="1"/>
    <col min="5900" max="5900" width="9.88671875" style="209" customWidth="1"/>
    <col min="5901" max="5901" width="9.44140625" style="209" bestFit="1" customWidth="1"/>
    <col min="5902" max="5902" width="8.88671875" style="209" customWidth="1"/>
    <col min="5903" max="5903" width="9" style="209" customWidth="1"/>
    <col min="5904" max="5904" width="13" style="209" customWidth="1"/>
    <col min="5905" max="5905" width="14.88671875" style="209" bestFit="1" customWidth="1"/>
    <col min="5906" max="6144" width="9.109375" style="209"/>
    <col min="6145" max="6145" width="4.44140625" style="209" customWidth="1"/>
    <col min="6146" max="6146" width="10.109375" style="209" customWidth="1"/>
    <col min="6147" max="6147" width="42.33203125" style="209" customWidth="1"/>
    <col min="6148" max="6148" width="9.44140625" style="209" bestFit="1" customWidth="1"/>
    <col min="6149" max="6149" width="9.6640625" style="209" customWidth="1"/>
    <col min="6150" max="6151" width="8.44140625" style="209" customWidth="1"/>
    <col min="6152" max="6152" width="18.88671875" style="209" customWidth="1"/>
    <col min="6153" max="6153" width="6.6640625" style="209" customWidth="1"/>
    <col min="6154" max="6154" width="7.88671875" style="209" customWidth="1"/>
    <col min="6155" max="6155" width="6.88671875" style="209" customWidth="1"/>
    <col min="6156" max="6156" width="9.88671875" style="209" customWidth="1"/>
    <col min="6157" max="6157" width="9.44140625" style="209" bestFit="1" customWidth="1"/>
    <col min="6158" max="6158" width="8.88671875" style="209" customWidth="1"/>
    <col min="6159" max="6159" width="9" style="209" customWidth="1"/>
    <col min="6160" max="6160" width="13" style="209" customWidth="1"/>
    <col min="6161" max="6161" width="14.88671875" style="209" bestFit="1" customWidth="1"/>
    <col min="6162" max="6400" width="9.109375" style="209"/>
    <col min="6401" max="6401" width="4.44140625" style="209" customWidth="1"/>
    <col min="6402" max="6402" width="10.109375" style="209" customWidth="1"/>
    <col min="6403" max="6403" width="42.33203125" style="209" customWidth="1"/>
    <col min="6404" max="6404" width="9.44140625" style="209" bestFit="1" customWidth="1"/>
    <col min="6405" max="6405" width="9.6640625" style="209" customWidth="1"/>
    <col min="6406" max="6407" width="8.44140625" style="209" customWidth="1"/>
    <col min="6408" max="6408" width="18.88671875" style="209" customWidth="1"/>
    <col min="6409" max="6409" width="6.6640625" style="209" customWidth="1"/>
    <col min="6410" max="6410" width="7.88671875" style="209" customWidth="1"/>
    <col min="6411" max="6411" width="6.88671875" style="209" customWidth="1"/>
    <col min="6412" max="6412" width="9.88671875" style="209" customWidth="1"/>
    <col min="6413" max="6413" width="9.44140625" style="209" bestFit="1" customWidth="1"/>
    <col min="6414" max="6414" width="8.88671875" style="209" customWidth="1"/>
    <col min="6415" max="6415" width="9" style="209" customWidth="1"/>
    <col min="6416" max="6416" width="13" style="209" customWidth="1"/>
    <col min="6417" max="6417" width="14.88671875" style="209" bestFit="1" customWidth="1"/>
    <col min="6418" max="6656" width="9.109375" style="209"/>
    <col min="6657" max="6657" width="4.44140625" style="209" customWidth="1"/>
    <col min="6658" max="6658" width="10.109375" style="209" customWidth="1"/>
    <col min="6659" max="6659" width="42.33203125" style="209" customWidth="1"/>
    <col min="6660" max="6660" width="9.44140625" style="209" bestFit="1" customWidth="1"/>
    <col min="6661" max="6661" width="9.6640625" style="209" customWidth="1"/>
    <col min="6662" max="6663" width="8.44140625" style="209" customWidth="1"/>
    <col min="6664" max="6664" width="18.88671875" style="209" customWidth="1"/>
    <col min="6665" max="6665" width="6.6640625" style="209" customWidth="1"/>
    <col min="6666" max="6666" width="7.88671875" style="209" customWidth="1"/>
    <col min="6667" max="6667" width="6.88671875" style="209" customWidth="1"/>
    <col min="6668" max="6668" width="9.88671875" style="209" customWidth="1"/>
    <col min="6669" max="6669" width="9.44140625" style="209" bestFit="1" customWidth="1"/>
    <col min="6670" max="6670" width="8.88671875" style="209" customWidth="1"/>
    <col min="6671" max="6671" width="9" style="209" customWidth="1"/>
    <col min="6672" max="6672" width="13" style="209" customWidth="1"/>
    <col min="6673" max="6673" width="14.88671875" style="209" bestFit="1" customWidth="1"/>
    <col min="6674" max="6912" width="9.109375" style="209"/>
    <col min="6913" max="6913" width="4.44140625" style="209" customWidth="1"/>
    <col min="6914" max="6914" width="10.109375" style="209" customWidth="1"/>
    <col min="6915" max="6915" width="42.33203125" style="209" customWidth="1"/>
    <col min="6916" max="6916" width="9.44140625" style="209" bestFit="1" customWidth="1"/>
    <col min="6917" max="6917" width="9.6640625" style="209" customWidth="1"/>
    <col min="6918" max="6919" width="8.44140625" style="209" customWidth="1"/>
    <col min="6920" max="6920" width="18.88671875" style="209" customWidth="1"/>
    <col min="6921" max="6921" width="6.6640625" style="209" customWidth="1"/>
    <col min="6922" max="6922" width="7.88671875" style="209" customWidth="1"/>
    <col min="6923" max="6923" width="6.88671875" style="209" customWidth="1"/>
    <col min="6924" max="6924" width="9.88671875" style="209" customWidth="1"/>
    <col min="6925" max="6925" width="9.44140625" style="209" bestFit="1" customWidth="1"/>
    <col min="6926" max="6926" width="8.88671875" style="209" customWidth="1"/>
    <col min="6927" max="6927" width="9" style="209" customWidth="1"/>
    <col min="6928" max="6928" width="13" style="209" customWidth="1"/>
    <col min="6929" max="6929" width="14.88671875" style="209" bestFit="1" customWidth="1"/>
    <col min="6930" max="7168" width="9.109375" style="209"/>
    <col min="7169" max="7169" width="4.44140625" style="209" customWidth="1"/>
    <col min="7170" max="7170" width="10.109375" style="209" customWidth="1"/>
    <col min="7171" max="7171" width="42.33203125" style="209" customWidth="1"/>
    <col min="7172" max="7172" width="9.44140625" style="209" bestFit="1" customWidth="1"/>
    <col min="7173" max="7173" width="9.6640625" style="209" customWidth="1"/>
    <col min="7174" max="7175" width="8.44140625" style="209" customWidth="1"/>
    <col min="7176" max="7176" width="18.88671875" style="209" customWidth="1"/>
    <col min="7177" max="7177" width="6.6640625" style="209" customWidth="1"/>
    <col min="7178" max="7178" width="7.88671875" style="209" customWidth="1"/>
    <col min="7179" max="7179" width="6.88671875" style="209" customWidth="1"/>
    <col min="7180" max="7180" width="9.88671875" style="209" customWidth="1"/>
    <col min="7181" max="7181" width="9.44140625" style="209" bestFit="1" customWidth="1"/>
    <col min="7182" max="7182" width="8.88671875" style="209" customWidth="1"/>
    <col min="7183" max="7183" width="9" style="209" customWidth="1"/>
    <col min="7184" max="7184" width="13" style="209" customWidth="1"/>
    <col min="7185" max="7185" width="14.88671875" style="209" bestFit="1" customWidth="1"/>
    <col min="7186" max="7424" width="9.109375" style="209"/>
    <col min="7425" max="7425" width="4.44140625" style="209" customWidth="1"/>
    <col min="7426" max="7426" width="10.109375" style="209" customWidth="1"/>
    <col min="7427" max="7427" width="42.33203125" style="209" customWidth="1"/>
    <col min="7428" max="7428" width="9.44140625" style="209" bestFit="1" customWidth="1"/>
    <col min="7429" max="7429" width="9.6640625" style="209" customWidth="1"/>
    <col min="7430" max="7431" width="8.44140625" style="209" customWidth="1"/>
    <col min="7432" max="7432" width="18.88671875" style="209" customWidth="1"/>
    <col min="7433" max="7433" width="6.6640625" style="209" customWidth="1"/>
    <col min="7434" max="7434" width="7.88671875" style="209" customWidth="1"/>
    <col min="7435" max="7435" width="6.88671875" style="209" customWidth="1"/>
    <col min="7436" max="7436" width="9.88671875" style="209" customWidth="1"/>
    <col min="7437" max="7437" width="9.44140625" style="209" bestFit="1" customWidth="1"/>
    <col min="7438" max="7438" width="8.88671875" style="209" customWidth="1"/>
    <col min="7439" max="7439" width="9" style="209" customWidth="1"/>
    <col min="7440" max="7440" width="13" style="209" customWidth="1"/>
    <col min="7441" max="7441" width="14.88671875" style="209" bestFit="1" customWidth="1"/>
    <col min="7442" max="7680" width="9.109375" style="209"/>
    <col min="7681" max="7681" width="4.44140625" style="209" customWidth="1"/>
    <col min="7682" max="7682" width="10.109375" style="209" customWidth="1"/>
    <col min="7683" max="7683" width="42.33203125" style="209" customWidth="1"/>
    <col min="7684" max="7684" width="9.44140625" style="209" bestFit="1" customWidth="1"/>
    <col min="7685" max="7685" width="9.6640625" style="209" customWidth="1"/>
    <col min="7686" max="7687" width="8.44140625" style="209" customWidth="1"/>
    <col min="7688" max="7688" width="18.88671875" style="209" customWidth="1"/>
    <col min="7689" max="7689" width="6.6640625" style="209" customWidth="1"/>
    <col min="7690" max="7690" width="7.88671875" style="209" customWidth="1"/>
    <col min="7691" max="7691" width="6.88671875" style="209" customWidth="1"/>
    <col min="7692" max="7692" width="9.88671875" style="209" customWidth="1"/>
    <col min="7693" max="7693" width="9.44140625" style="209" bestFit="1" customWidth="1"/>
    <col min="7694" max="7694" width="8.88671875" style="209" customWidth="1"/>
    <col min="7695" max="7695" width="9" style="209" customWidth="1"/>
    <col min="7696" max="7696" width="13" style="209" customWidth="1"/>
    <col min="7697" max="7697" width="14.88671875" style="209" bestFit="1" customWidth="1"/>
    <col min="7698" max="7936" width="9.109375" style="209"/>
    <col min="7937" max="7937" width="4.44140625" style="209" customWidth="1"/>
    <col min="7938" max="7938" width="10.109375" style="209" customWidth="1"/>
    <col min="7939" max="7939" width="42.33203125" style="209" customWidth="1"/>
    <col min="7940" max="7940" width="9.44140625" style="209" bestFit="1" customWidth="1"/>
    <col min="7941" max="7941" width="9.6640625" style="209" customWidth="1"/>
    <col min="7942" max="7943" width="8.44140625" style="209" customWidth="1"/>
    <col min="7944" max="7944" width="18.88671875" style="209" customWidth="1"/>
    <col min="7945" max="7945" width="6.6640625" style="209" customWidth="1"/>
    <col min="7946" max="7946" width="7.88671875" style="209" customWidth="1"/>
    <col min="7947" max="7947" width="6.88671875" style="209" customWidth="1"/>
    <col min="7948" max="7948" width="9.88671875" style="209" customWidth="1"/>
    <col min="7949" max="7949" width="9.44140625" style="209" bestFit="1" customWidth="1"/>
    <col min="7950" max="7950" width="8.88671875" style="209" customWidth="1"/>
    <col min="7951" max="7951" width="9" style="209" customWidth="1"/>
    <col min="7952" max="7952" width="13" style="209" customWidth="1"/>
    <col min="7953" max="7953" width="14.88671875" style="209" bestFit="1" customWidth="1"/>
    <col min="7954" max="8192" width="9.109375" style="209"/>
    <col min="8193" max="8193" width="4.44140625" style="209" customWidth="1"/>
    <col min="8194" max="8194" width="10.109375" style="209" customWidth="1"/>
    <col min="8195" max="8195" width="42.33203125" style="209" customWidth="1"/>
    <col min="8196" max="8196" width="9.44140625" style="209" bestFit="1" customWidth="1"/>
    <col min="8197" max="8197" width="9.6640625" style="209" customWidth="1"/>
    <col min="8198" max="8199" width="8.44140625" style="209" customWidth="1"/>
    <col min="8200" max="8200" width="18.88671875" style="209" customWidth="1"/>
    <col min="8201" max="8201" width="6.6640625" style="209" customWidth="1"/>
    <col min="8202" max="8202" width="7.88671875" style="209" customWidth="1"/>
    <col min="8203" max="8203" width="6.88671875" style="209" customWidth="1"/>
    <col min="8204" max="8204" width="9.88671875" style="209" customWidth="1"/>
    <col min="8205" max="8205" width="9.44140625" style="209" bestFit="1" customWidth="1"/>
    <col min="8206" max="8206" width="8.88671875" style="209" customWidth="1"/>
    <col min="8207" max="8207" width="9" style="209" customWidth="1"/>
    <col min="8208" max="8208" width="13" style="209" customWidth="1"/>
    <col min="8209" max="8209" width="14.88671875" style="209" bestFit="1" customWidth="1"/>
    <col min="8210" max="8448" width="9.109375" style="209"/>
    <col min="8449" max="8449" width="4.44140625" style="209" customWidth="1"/>
    <col min="8450" max="8450" width="10.109375" style="209" customWidth="1"/>
    <col min="8451" max="8451" width="42.33203125" style="209" customWidth="1"/>
    <col min="8452" max="8452" width="9.44140625" style="209" bestFit="1" customWidth="1"/>
    <col min="8453" max="8453" width="9.6640625" style="209" customWidth="1"/>
    <col min="8454" max="8455" width="8.44140625" style="209" customWidth="1"/>
    <col min="8456" max="8456" width="18.88671875" style="209" customWidth="1"/>
    <col min="8457" max="8457" width="6.6640625" style="209" customWidth="1"/>
    <col min="8458" max="8458" width="7.88671875" style="209" customWidth="1"/>
    <col min="8459" max="8459" width="6.88671875" style="209" customWidth="1"/>
    <col min="8460" max="8460" width="9.88671875" style="209" customWidth="1"/>
    <col min="8461" max="8461" width="9.44140625" style="209" bestFit="1" customWidth="1"/>
    <col min="8462" max="8462" width="8.88671875" style="209" customWidth="1"/>
    <col min="8463" max="8463" width="9" style="209" customWidth="1"/>
    <col min="8464" max="8464" width="13" style="209" customWidth="1"/>
    <col min="8465" max="8465" width="14.88671875" style="209" bestFit="1" customWidth="1"/>
    <col min="8466" max="8704" width="9.109375" style="209"/>
    <col min="8705" max="8705" width="4.44140625" style="209" customWidth="1"/>
    <col min="8706" max="8706" width="10.109375" style="209" customWidth="1"/>
    <col min="8707" max="8707" width="42.33203125" style="209" customWidth="1"/>
    <col min="8708" max="8708" width="9.44140625" style="209" bestFit="1" customWidth="1"/>
    <col min="8709" max="8709" width="9.6640625" style="209" customWidth="1"/>
    <col min="8710" max="8711" width="8.44140625" style="209" customWidth="1"/>
    <col min="8712" max="8712" width="18.88671875" style="209" customWidth="1"/>
    <col min="8713" max="8713" width="6.6640625" style="209" customWidth="1"/>
    <col min="8714" max="8714" width="7.88671875" style="209" customWidth="1"/>
    <col min="8715" max="8715" width="6.88671875" style="209" customWidth="1"/>
    <col min="8716" max="8716" width="9.88671875" style="209" customWidth="1"/>
    <col min="8717" max="8717" width="9.44140625" style="209" bestFit="1" customWidth="1"/>
    <col min="8718" max="8718" width="8.88671875" style="209" customWidth="1"/>
    <col min="8719" max="8719" width="9" style="209" customWidth="1"/>
    <col min="8720" max="8720" width="13" style="209" customWidth="1"/>
    <col min="8721" max="8721" width="14.88671875" style="209" bestFit="1" customWidth="1"/>
    <col min="8722" max="8960" width="9.109375" style="209"/>
    <col min="8961" max="8961" width="4.44140625" style="209" customWidth="1"/>
    <col min="8962" max="8962" width="10.109375" style="209" customWidth="1"/>
    <col min="8963" max="8963" width="42.33203125" style="209" customWidth="1"/>
    <col min="8964" max="8964" width="9.44140625" style="209" bestFit="1" customWidth="1"/>
    <col min="8965" max="8965" width="9.6640625" style="209" customWidth="1"/>
    <col min="8966" max="8967" width="8.44140625" style="209" customWidth="1"/>
    <col min="8968" max="8968" width="18.88671875" style="209" customWidth="1"/>
    <col min="8969" max="8969" width="6.6640625" style="209" customWidth="1"/>
    <col min="8970" max="8970" width="7.88671875" style="209" customWidth="1"/>
    <col min="8971" max="8971" width="6.88671875" style="209" customWidth="1"/>
    <col min="8972" max="8972" width="9.88671875" style="209" customWidth="1"/>
    <col min="8973" max="8973" width="9.44140625" style="209" bestFit="1" customWidth="1"/>
    <col min="8974" max="8974" width="8.88671875" style="209" customWidth="1"/>
    <col min="8975" max="8975" width="9" style="209" customWidth="1"/>
    <col min="8976" max="8976" width="13" style="209" customWidth="1"/>
    <col min="8977" max="8977" width="14.88671875" style="209" bestFit="1" customWidth="1"/>
    <col min="8978" max="9216" width="9.109375" style="209"/>
    <col min="9217" max="9217" width="4.44140625" style="209" customWidth="1"/>
    <col min="9218" max="9218" width="10.109375" style="209" customWidth="1"/>
    <col min="9219" max="9219" width="42.33203125" style="209" customWidth="1"/>
    <col min="9220" max="9220" width="9.44140625" style="209" bestFit="1" customWidth="1"/>
    <col min="9221" max="9221" width="9.6640625" style="209" customWidth="1"/>
    <col min="9222" max="9223" width="8.44140625" style="209" customWidth="1"/>
    <col min="9224" max="9224" width="18.88671875" style="209" customWidth="1"/>
    <col min="9225" max="9225" width="6.6640625" style="209" customWidth="1"/>
    <col min="9226" max="9226" width="7.88671875" style="209" customWidth="1"/>
    <col min="9227" max="9227" width="6.88671875" style="209" customWidth="1"/>
    <col min="9228" max="9228" width="9.88671875" style="209" customWidth="1"/>
    <col min="9229" max="9229" width="9.44140625" style="209" bestFit="1" customWidth="1"/>
    <col min="9230" max="9230" width="8.88671875" style="209" customWidth="1"/>
    <col min="9231" max="9231" width="9" style="209" customWidth="1"/>
    <col min="9232" max="9232" width="13" style="209" customWidth="1"/>
    <col min="9233" max="9233" width="14.88671875" style="209" bestFit="1" customWidth="1"/>
    <col min="9234" max="9472" width="9.109375" style="209"/>
    <col min="9473" max="9473" width="4.44140625" style="209" customWidth="1"/>
    <col min="9474" max="9474" width="10.109375" style="209" customWidth="1"/>
    <col min="9475" max="9475" width="42.33203125" style="209" customWidth="1"/>
    <col min="9476" max="9476" width="9.44140625" style="209" bestFit="1" customWidth="1"/>
    <col min="9477" max="9477" width="9.6640625" style="209" customWidth="1"/>
    <col min="9478" max="9479" width="8.44140625" style="209" customWidth="1"/>
    <col min="9480" max="9480" width="18.88671875" style="209" customWidth="1"/>
    <col min="9481" max="9481" width="6.6640625" style="209" customWidth="1"/>
    <col min="9482" max="9482" width="7.88671875" style="209" customWidth="1"/>
    <col min="9483" max="9483" width="6.88671875" style="209" customWidth="1"/>
    <col min="9484" max="9484" width="9.88671875" style="209" customWidth="1"/>
    <col min="9485" max="9485" width="9.44140625" style="209" bestFit="1" customWidth="1"/>
    <col min="9486" max="9486" width="8.88671875" style="209" customWidth="1"/>
    <col min="9487" max="9487" width="9" style="209" customWidth="1"/>
    <col min="9488" max="9488" width="13" style="209" customWidth="1"/>
    <col min="9489" max="9489" width="14.88671875" style="209" bestFit="1" customWidth="1"/>
    <col min="9490" max="9728" width="9.109375" style="209"/>
    <col min="9729" max="9729" width="4.44140625" style="209" customWidth="1"/>
    <col min="9730" max="9730" width="10.109375" style="209" customWidth="1"/>
    <col min="9731" max="9731" width="42.33203125" style="209" customWidth="1"/>
    <col min="9732" max="9732" width="9.44140625" style="209" bestFit="1" customWidth="1"/>
    <col min="9733" max="9733" width="9.6640625" style="209" customWidth="1"/>
    <col min="9734" max="9735" width="8.44140625" style="209" customWidth="1"/>
    <col min="9736" max="9736" width="18.88671875" style="209" customWidth="1"/>
    <col min="9737" max="9737" width="6.6640625" style="209" customWidth="1"/>
    <col min="9738" max="9738" width="7.88671875" style="209" customWidth="1"/>
    <col min="9739" max="9739" width="6.88671875" style="209" customWidth="1"/>
    <col min="9740" max="9740" width="9.88671875" style="209" customWidth="1"/>
    <col min="9741" max="9741" width="9.44140625" style="209" bestFit="1" customWidth="1"/>
    <col min="9742" max="9742" width="8.88671875" style="209" customWidth="1"/>
    <col min="9743" max="9743" width="9" style="209" customWidth="1"/>
    <col min="9744" max="9744" width="13" style="209" customWidth="1"/>
    <col min="9745" max="9745" width="14.88671875" style="209" bestFit="1" customWidth="1"/>
    <col min="9746" max="9984" width="9.109375" style="209"/>
    <col min="9985" max="9985" width="4.44140625" style="209" customWidth="1"/>
    <col min="9986" max="9986" width="10.109375" style="209" customWidth="1"/>
    <col min="9987" max="9987" width="42.33203125" style="209" customWidth="1"/>
    <col min="9988" max="9988" width="9.44140625" style="209" bestFit="1" customWidth="1"/>
    <col min="9989" max="9989" width="9.6640625" style="209" customWidth="1"/>
    <col min="9990" max="9991" width="8.44140625" style="209" customWidth="1"/>
    <col min="9992" max="9992" width="18.88671875" style="209" customWidth="1"/>
    <col min="9993" max="9993" width="6.6640625" style="209" customWidth="1"/>
    <col min="9994" max="9994" width="7.88671875" style="209" customWidth="1"/>
    <col min="9995" max="9995" width="6.88671875" style="209" customWidth="1"/>
    <col min="9996" max="9996" width="9.88671875" style="209" customWidth="1"/>
    <col min="9997" max="9997" width="9.44140625" style="209" bestFit="1" customWidth="1"/>
    <col min="9998" max="9998" width="8.88671875" style="209" customWidth="1"/>
    <col min="9999" max="9999" width="9" style="209" customWidth="1"/>
    <col min="10000" max="10000" width="13" style="209" customWidth="1"/>
    <col min="10001" max="10001" width="14.88671875" style="209" bestFit="1" customWidth="1"/>
    <col min="10002" max="10240" width="9.109375" style="209"/>
    <col min="10241" max="10241" width="4.44140625" style="209" customWidth="1"/>
    <col min="10242" max="10242" width="10.109375" style="209" customWidth="1"/>
    <col min="10243" max="10243" width="42.33203125" style="209" customWidth="1"/>
    <col min="10244" max="10244" width="9.44140625" style="209" bestFit="1" customWidth="1"/>
    <col min="10245" max="10245" width="9.6640625" style="209" customWidth="1"/>
    <col min="10246" max="10247" width="8.44140625" style="209" customWidth="1"/>
    <col min="10248" max="10248" width="18.88671875" style="209" customWidth="1"/>
    <col min="10249" max="10249" width="6.6640625" style="209" customWidth="1"/>
    <col min="10250" max="10250" width="7.88671875" style="209" customWidth="1"/>
    <col min="10251" max="10251" width="6.88671875" style="209" customWidth="1"/>
    <col min="10252" max="10252" width="9.88671875" style="209" customWidth="1"/>
    <col min="10253" max="10253" width="9.44140625" style="209" bestFit="1" customWidth="1"/>
    <col min="10254" max="10254" width="8.88671875" style="209" customWidth="1"/>
    <col min="10255" max="10255" width="9" style="209" customWidth="1"/>
    <col min="10256" max="10256" width="13" style="209" customWidth="1"/>
    <col min="10257" max="10257" width="14.88671875" style="209" bestFit="1" customWidth="1"/>
    <col min="10258" max="10496" width="9.109375" style="209"/>
    <col min="10497" max="10497" width="4.44140625" style="209" customWidth="1"/>
    <col min="10498" max="10498" width="10.109375" style="209" customWidth="1"/>
    <col min="10499" max="10499" width="42.33203125" style="209" customWidth="1"/>
    <col min="10500" max="10500" width="9.44140625" style="209" bestFit="1" customWidth="1"/>
    <col min="10501" max="10501" width="9.6640625" style="209" customWidth="1"/>
    <col min="10502" max="10503" width="8.44140625" style="209" customWidth="1"/>
    <col min="10504" max="10504" width="18.88671875" style="209" customWidth="1"/>
    <col min="10505" max="10505" width="6.6640625" style="209" customWidth="1"/>
    <col min="10506" max="10506" width="7.88671875" style="209" customWidth="1"/>
    <col min="10507" max="10507" width="6.88671875" style="209" customWidth="1"/>
    <col min="10508" max="10508" width="9.88671875" style="209" customWidth="1"/>
    <col min="10509" max="10509" width="9.44140625" style="209" bestFit="1" customWidth="1"/>
    <col min="10510" max="10510" width="8.88671875" style="209" customWidth="1"/>
    <col min="10511" max="10511" width="9" style="209" customWidth="1"/>
    <col min="10512" max="10512" width="13" style="209" customWidth="1"/>
    <col min="10513" max="10513" width="14.88671875" style="209" bestFit="1" customWidth="1"/>
    <col min="10514" max="10752" width="9.109375" style="209"/>
    <col min="10753" max="10753" width="4.44140625" style="209" customWidth="1"/>
    <col min="10754" max="10754" width="10.109375" style="209" customWidth="1"/>
    <col min="10755" max="10755" width="42.33203125" style="209" customWidth="1"/>
    <col min="10756" max="10756" width="9.44140625" style="209" bestFit="1" customWidth="1"/>
    <col min="10757" max="10757" width="9.6640625" style="209" customWidth="1"/>
    <col min="10758" max="10759" width="8.44140625" style="209" customWidth="1"/>
    <col min="10760" max="10760" width="18.88671875" style="209" customWidth="1"/>
    <col min="10761" max="10761" width="6.6640625" style="209" customWidth="1"/>
    <col min="10762" max="10762" width="7.88671875" style="209" customWidth="1"/>
    <col min="10763" max="10763" width="6.88671875" style="209" customWidth="1"/>
    <col min="10764" max="10764" width="9.88671875" style="209" customWidth="1"/>
    <col min="10765" max="10765" width="9.44140625" style="209" bestFit="1" customWidth="1"/>
    <col min="10766" max="10766" width="8.88671875" style="209" customWidth="1"/>
    <col min="10767" max="10767" width="9" style="209" customWidth="1"/>
    <col min="10768" max="10768" width="13" style="209" customWidth="1"/>
    <col min="10769" max="10769" width="14.88671875" style="209" bestFit="1" customWidth="1"/>
    <col min="10770" max="11008" width="9.109375" style="209"/>
    <col min="11009" max="11009" width="4.44140625" style="209" customWidth="1"/>
    <col min="11010" max="11010" width="10.109375" style="209" customWidth="1"/>
    <col min="11011" max="11011" width="42.33203125" style="209" customWidth="1"/>
    <col min="11012" max="11012" width="9.44140625" style="209" bestFit="1" customWidth="1"/>
    <col min="11013" max="11013" width="9.6640625" style="209" customWidth="1"/>
    <col min="11014" max="11015" width="8.44140625" style="209" customWidth="1"/>
    <col min="11016" max="11016" width="18.88671875" style="209" customWidth="1"/>
    <col min="11017" max="11017" width="6.6640625" style="209" customWidth="1"/>
    <col min="11018" max="11018" width="7.88671875" style="209" customWidth="1"/>
    <col min="11019" max="11019" width="6.88671875" style="209" customWidth="1"/>
    <col min="11020" max="11020" width="9.88671875" style="209" customWidth="1"/>
    <col min="11021" max="11021" width="9.44140625" style="209" bestFit="1" customWidth="1"/>
    <col min="11022" max="11022" width="8.88671875" style="209" customWidth="1"/>
    <col min="11023" max="11023" width="9" style="209" customWidth="1"/>
    <col min="11024" max="11024" width="13" style="209" customWidth="1"/>
    <col min="11025" max="11025" width="14.88671875" style="209" bestFit="1" customWidth="1"/>
    <col min="11026" max="11264" width="9.109375" style="209"/>
    <col min="11265" max="11265" width="4.44140625" style="209" customWidth="1"/>
    <col min="11266" max="11266" width="10.109375" style="209" customWidth="1"/>
    <col min="11267" max="11267" width="42.33203125" style="209" customWidth="1"/>
    <col min="11268" max="11268" width="9.44140625" style="209" bestFit="1" customWidth="1"/>
    <col min="11269" max="11269" width="9.6640625" style="209" customWidth="1"/>
    <col min="11270" max="11271" width="8.44140625" style="209" customWidth="1"/>
    <col min="11272" max="11272" width="18.88671875" style="209" customWidth="1"/>
    <col min="11273" max="11273" width="6.6640625" style="209" customWidth="1"/>
    <col min="11274" max="11274" width="7.88671875" style="209" customWidth="1"/>
    <col min="11275" max="11275" width="6.88671875" style="209" customWidth="1"/>
    <col min="11276" max="11276" width="9.88671875" style="209" customWidth="1"/>
    <col min="11277" max="11277" width="9.44140625" style="209" bestFit="1" customWidth="1"/>
    <col min="11278" max="11278" width="8.88671875" style="209" customWidth="1"/>
    <col min="11279" max="11279" width="9" style="209" customWidth="1"/>
    <col min="11280" max="11280" width="13" style="209" customWidth="1"/>
    <col min="11281" max="11281" width="14.88671875" style="209" bestFit="1" customWidth="1"/>
    <col min="11282" max="11520" width="9.109375" style="209"/>
    <col min="11521" max="11521" width="4.44140625" style="209" customWidth="1"/>
    <col min="11522" max="11522" width="10.109375" style="209" customWidth="1"/>
    <col min="11523" max="11523" width="42.33203125" style="209" customWidth="1"/>
    <col min="11524" max="11524" width="9.44140625" style="209" bestFit="1" customWidth="1"/>
    <col min="11525" max="11525" width="9.6640625" style="209" customWidth="1"/>
    <col min="11526" max="11527" width="8.44140625" style="209" customWidth="1"/>
    <col min="11528" max="11528" width="18.88671875" style="209" customWidth="1"/>
    <col min="11529" max="11529" width="6.6640625" style="209" customWidth="1"/>
    <col min="11530" max="11530" width="7.88671875" style="209" customWidth="1"/>
    <col min="11531" max="11531" width="6.88671875" style="209" customWidth="1"/>
    <col min="11532" max="11532" width="9.88671875" style="209" customWidth="1"/>
    <col min="11533" max="11533" width="9.44140625" style="209" bestFit="1" customWidth="1"/>
    <col min="11534" max="11534" width="8.88671875" style="209" customWidth="1"/>
    <col min="11535" max="11535" width="9" style="209" customWidth="1"/>
    <col min="11536" max="11536" width="13" style="209" customWidth="1"/>
    <col min="11537" max="11537" width="14.88671875" style="209" bestFit="1" customWidth="1"/>
    <col min="11538" max="11776" width="9.109375" style="209"/>
    <col min="11777" max="11777" width="4.44140625" style="209" customWidth="1"/>
    <col min="11778" max="11778" width="10.109375" style="209" customWidth="1"/>
    <col min="11779" max="11779" width="42.33203125" style="209" customWidth="1"/>
    <col min="11780" max="11780" width="9.44140625" style="209" bestFit="1" customWidth="1"/>
    <col min="11781" max="11781" width="9.6640625" style="209" customWidth="1"/>
    <col min="11782" max="11783" width="8.44140625" style="209" customWidth="1"/>
    <col min="11784" max="11784" width="18.88671875" style="209" customWidth="1"/>
    <col min="11785" max="11785" width="6.6640625" style="209" customWidth="1"/>
    <col min="11786" max="11786" width="7.88671875" style="209" customWidth="1"/>
    <col min="11787" max="11787" width="6.88671875" style="209" customWidth="1"/>
    <col min="11788" max="11788" width="9.88671875" style="209" customWidth="1"/>
    <col min="11789" max="11789" width="9.44140625" style="209" bestFit="1" customWidth="1"/>
    <col min="11790" max="11790" width="8.88671875" style="209" customWidth="1"/>
    <col min="11791" max="11791" width="9" style="209" customWidth="1"/>
    <col min="11792" max="11792" width="13" style="209" customWidth="1"/>
    <col min="11793" max="11793" width="14.88671875" style="209" bestFit="1" customWidth="1"/>
    <col min="11794" max="12032" width="9.109375" style="209"/>
    <col min="12033" max="12033" width="4.44140625" style="209" customWidth="1"/>
    <col min="12034" max="12034" width="10.109375" style="209" customWidth="1"/>
    <col min="12035" max="12035" width="42.33203125" style="209" customWidth="1"/>
    <col min="12036" max="12036" width="9.44140625" style="209" bestFit="1" customWidth="1"/>
    <col min="12037" max="12037" width="9.6640625" style="209" customWidth="1"/>
    <col min="12038" max="12039" width="8.44140625" style="209" customWidth="1"/>
    <col min="12040" max="12040" width="18.88671875" style="209" customWidth="1"/>
    <col min="12041" max="12041" width="6.6640625" style="209" customWidth="1"/>
    <col min="12042" max="12042" width="7.88671875" style="209" customWidth="1"/>
    <col min="12043" max="12043" width="6.88671875" style="209" customWidth="1"/>
    <col min="12044" max="12044" width="9.88671875" style="209" customWidth="1"/>
    <col min="12045" max="12045" width="9.44140625" style="209" bestFit="1" customWidth="1"/>
    <col min="12046" max="12046" width="8.88671875" style="209" customWidth="1"/>
    <col min="12047" max="12047" width="9" style="209" customWidth="1"/>
    <col min="12048" max="12048" width="13" style="209" customWidth="1"/>
    <col min="12049" max="12049" width="14.88671875" style="209" bestFit="1" customWidth="1"/>
    <col min="12050" max="12288" width="9.109375" style="209"/>
    <col min="12289" max="12289" width="4.44140625" style="209" customWidth="1"/>
    <col min="12290" max="12290" width="10.109375" style="209" customWidth="1"/>
    <col min="12291" max="12291" width="42.33203125" style="209" customWidth="1"/>
    <col min="12292" max="12292" width="9.44140625" style="209" bestFit="1" customWidth="1"/>
    <col min="12293" max="12293" width="9.6640625" style="209" customWidth="1"/>
    <col min="12294" max="12295" width="8.44140625" style="209" customWidth="1"/>
    <col min="12296" max="12296" width="18.88671875" style="209" customWidth="1"/>
    <col min="12297" max="12297" width="6.6640625" style="209" customWidth="1"/>
    <col min="12298" max="12298" width="7.88671875" style="209" customWidth="1"/>
    <col min="12299" max="12299" width="6.88671875" style="209" customWidth="1"/>
    <col min="12300" max="12300" width="9.88671875" style="209" customWidth="1"/>
    <col min="12301" max="12301" width="9.44140625" style="209" bestFit="1" customWidth="1"/>
    <col min="12302" max="12302" width="8.88671875" style="209" customWidth="1"/>
    <col min="12303" max="12303" width="9" style="209" customWidth="1"/>
    <col min="12304" max="12304" width="13" style="209" customWidth="1"/>
    <col min="12305" max="12305" width="14.88671875" style="209" bestFit="1" customWidth="1"/>
    <col min="12306" max="12544" width="9.109375" style="209"/>
    <col min="12545" max="12545" width="4.44140625" style="209" customWidth="1"/>
    <col min="12546" max="12546" width="10.109375" style="209" customWidth="1"/>
    <col min="12547" max="12547" width="42.33203125" style="209" customWidth="1"/>
    <col min="12548" max="12548" width="9.44140625" style="209" bestFit="1" customWidth="1"/>
    <col min="12549" max="12549" width="9.6640625" style="209" customWidth="1"/>
    <col min="12550" max="12551" width="8.44140625" style="209" customWidth="1"/>
    <col min="12552" max="12552" width="18.88671875" style="209" customWidth="1"/>
    <col min="12553" max="12553" width="6.6640625" style="209" customWidth="1"/>
    <col min="12554" max="12554" width="7.88671875" style="209" customWidth="1"/>
    <col min="12555" max="12555" width="6.88671875" style="209" customWidth="1"/>
    <col min="12556" max="12556" width="9.88671875" style="209" customWidth="1"/>
    <col min="12557" max="12557" width="9.44140625" style="209" bestFit="1" customWidth="1"/>
    <col min="12558" max="12558" width="8.88671875" style="209" customWidth="1"/>
    <col min="12559" max="12559" width="9" style="209" customWidth="1"/>
    <col min="12560" max="12560" width="13" style="209" customWidth="1"/>
    <col min="12561" max="12561" width="14.88671875" style="209" bestFit="1" customWidth="1"/>
    <col min="12562" max="12800" width="9.109375" style="209"/>
    <col min="12801" max="12801" width="4.44140625" style="209" customWidth="1"/>
    <col min="12802" max="12802" width="10.109375" style="209" customWidth="1"/>
    <col min="12803" max="12803" width="42.33203125" style="209" customWidth="1"/>
    <col min="12804" max="12804" width="9.44140625" style="209" bestFit="1" customWidth="1"/>
    <col min="12805" max="12805" width="9.6640625" style="209" customWidth="1"/>
    <col min="12806" max="12807" width="8.44140625" style="209" customWidth="1"/>
    <col min="12808" max="12808" width="18.88671875" style="209" customWidth="1"/>
    <col min="12809" max="12809" width="6.6640625" style="209" customWidth="1"/>
    <col min="12810" max="12810" width="7.88671875" style="209" customWidth="1"/>
    <col min="12811" max="12811" width="6.88671875" style="209" customWidth="1"/>
    <col min="12812" max="12812" width="9.88671875" style="209" customWidth="1"/>
    <col min="12813" max="12813" width="9.44140625" style="209" bestFit="1" customWidth="1"/>
    <col min="12814" max="12814" width="8.88671875" style="209" customWidth="1"/>
    <col min="12815" max="12815" width="9" style="209" customWidth="1"/>
    <col min="12816" max="12816" width="13" style="209" customWidth="1"/>
    <col min="12817" max="12817" width="14.88671875" style="209" bestFit="1" customWidth="1"/>
    <col min="12818" max="13056" width="9.109375" style="209"/>
    <col min="13057" max="13057" width="4.44140625" style="209" customWidth="1"/>
    <col min="13058" max="13058" width="10.109375" style="209" customWidth="1"/>
    <col min="13059" max="13059" width="42.33203125" style="209" customWidth="1"/>
    <col min="13060" max="13060" width="9.44140625" style="209" bestFit="1" customWidth="1"/>
    <col min="13061" max="13061" width="9.6640625" style="209" customWidth="1"/>
    <col min="13062" max="13063" width="8.44140625" style="209" customWidth="1"/>
    <col min="13064" max="13064" width="18.88671875" style="209" customWidth="1"/>
    <col min="13065" max="13065" width="6.6640625" style="209" customWidth="1"/>
    <col min="13066" max="13066" width="7.88671875" style="209" customWidth="1"/>
    <col min="13067" max="13067" width="6.88671875" style="209" customWidth="1"/>
    <col min="13068" max="13068" width="9.88671875" style="209" customWidth="1"/>
    <col min="13069" max="13069" width="9.44140625" style="209" bestFit="1" customWidth="1"/>
    <col min="13070" max="13070" width="8.88671875" style="209" customWidth="1"/>
    <col min="13071" max="13071" width="9" style="209" customWidth="1"/>
    <col min="13072" max="13072" width="13" style="209" customWidth="1"/>
    <col min="13073" max="13073" width="14.88671875" style="209" bestFit="1" customWidth="1"/>
    <col min="13074" max="13312" width="9.109375" style="209"/>
    <col min="13313" max="13313" width="4.44140625" style="209" customWidth="1"/>
    <col min="13314" max="13314" width="10.109375" style="209" customWidth="1"/>
    <col min="13315" max="13315" width="42.33203125" style="209" customWidth="1"/>
    <col min="13316" max="13316" width="9.44140625" style="209" bestFit="1" customWidth="1"/>
    <col min="13317" max="13317" width="9.6640625" style="209" customWidth="1"/>
    <col min="13318" max="13319" width="8.44140625" style="209" customWidth="1"/>
    <col min="13320" max="13320" width="18.88671875" style="209" customWidth="1"/>
    <col min="13321" max="13321" width="6.6640625" style="209" customWidth="1"/>
    <col min="13322" max="13322" width="7.88671875" style="209" customWidth="1"/>
    <col min="13323" max="13323" width="6.88671875" style="209" customWidth="1"/>
    <col min="13324" max="13324" width="9.88671875" style="209" customWidth="1"/>
    <col min="13325" max="13325" width="9.44140625" style="209" bestFit="1" customWidth="1"/>
    <col min="13326" max="13326" width="8.88671875" style="209" customWidth="1"/>
    <col min="13327" max="13327" width="9" style="209" customWidth="1"/>
    <col min="13328" max="13328" width="13" style="209" customWidth="1"/>
    <col min="13329" max="13329" width="14.88671875" style="209" bestFit="1" customWidth="1"/>
    <col min="13330" max="13568" width="9.109375" style="209"/>
    <col min="13569" max="13569" width="4.44140625" style="209" customWidth="1"/>
    <col min="13570" max="13570" width="10.109375" style="209" customWidth="1"/>
    <col min="13571" max="13571" width="42.33203125" style="209" customWidth="1"/>
    <col min="13572" max="13572" width="9.44140625" style="209" bestFit="1" customWidth="1"/>
    <col min="13573" max="13573" width="9.6640625" style="209" customWidth="1"/>
    <col min="13574" max="13575" width="8.44140625" style="209" customWidth="1"/>
    <col min="13576" max="13576" width="18.88671875" style="209" customWidth="1"/>
    <col min="13577" max="13577" width="6.6640625" style="209" customWidth="1"/>
    <col min="13578" max="13578" width="7.88671875" style="209" customWidth="1"/>
    <col min="13579" max="13579" width="6.88671875" style="209" customWidth="1"/>
    <col min="13580" max="13580" width="9.88671875" style="209" customWidth="1"/>
    <col min="13581" max="13581" width="9.44140625" style="209" bestFit="1" customWidth="1"/>
    <col min="13582" max="13582" width="8.88671875" style="209" customWidth="1"/>
    <col min="13583" max="13583" width="9" style="209" customWidth="1"/>
    <col min="13584" max="13584" width="13" style="209" customWidth="1"/>
    <col min="13585" max="13585" width="14.88671875" style="209" bestFit="1" customWidth="1"/>
    <col min="13586" max="13824" width="9.109375" style="209"/>
    <col min="13825" max="13825" width="4.44140625" style="209" customWidth="1"/>
    <col min="13826" max="13826" width="10.109375" style="209" customWidth="1"/>
    <col min="13827" max="13827" width="42.33203125" style="209" customWidth="1"/>
    <col min="13828" max="13828" width="9.44140625" style="209" bestFit="1" customWidth="1"/>
    <col min="13829" max="13829" width="9.6640625" style="209" customWidth="1"/>
    <col min="13830" max="13831" width="8.44140625" style="209" customWidth="1"/>
    <col min="13832" max="13832" width="18.88671875" style="209" customWidth="1"/>
    <col min="13833" max="13833" width="6.6640625" style="209" customWidth="1"/>
    <col min="13834" max="13834" width="7.88671875" style="209" customWidth="1"/>
    <col min="13835" max="13835" width="6.88671875" style="209" customWidth="1"/>
    <col min="13836" max="13836" width="9.88671875" style="209" customWidth="1"/>
    <col min="13837" max="13837" width="9.44140625" style="209" bestFit="1" customWidth="1"/>
    <col min="13838" max="13838" width="8.88671875" style="209" customWidth="1"/>
    <col min="13839" max="13839" width="9" style="209" customWidth="1"/>
    <col min="13840" max="13840" width="13" style="209" customWidth="1"/>
    <col min="13841" max="13841" width="14.88671875" style="209" bestFit="1" customWidth="1"/>
    <col min="13842" max="14080" width="9.109375" style="209"/>
    <col min="14081" max="14081" width="4.44140625" style="209" customWidth="1"/>
    <col min="14082" max="14082" width="10.109375" style="209" customWidth="1"/>
    <col min="14083" max="14083" width="42.33203125" style="209" customWidth="1"/>
    <col min="14084" max="14084" width="9.44140625" style="209" bestFit="1" customWidth="1"/>
    <col min="14085" max="14085" width="9.6640625" style="209" customWidth="1"/>
    <col min="14086" max="14087" width="8.44140625" style="209" customWidth="1"/>
    <col min="14088" max="14088" width="18.88671875" style="209" customWidth="1"/>
    <col min="14089" max="14089" width="6.6640625" style="209" customWidth="1"/>
    <col min="14090" max="14090" width="7.88671875" style="209" customWidth="1"/>
    <col min="14091" max="14091" width="6.88671875" style="209" customWidth="1"/>
    <col min="14092" max="14092" width="9.88671875" style="209" customWidth="1"/>
    <col min="14093" max="14093" width="9.44140625" style="209" bestFit="1" customWidth="1"/>
    <col min="14094" max="14094" width="8.88671875" style="209" customWidth="1"/>
    <col min="14095" max="14095" width="9" style="209" customWidth="1"/>
    <col min="14096" max="14096" width="13" style="209" customWidth="1"/>
    <col min="14097" max="14097" width="14.88671875" style="209" bestFit="1" customWidth="1"/>
    <col min="14098" max="14336" width="9.109375" style="209"/>
    <col min="14337" max="14337" width="4.44140625" style="209" customWidth="1"/>
    <col min="14338" max="14338" width="10.109375" style="209" customWidth="1"/>
    <col min="14339" max="14339" width="42.33203125" style="209" customWidth="1"/>
    <col min="14340" max="14340" width="9.44140625" style="209" bestFit="1" customWidth="1"/>
    <col min="14341" max="14341" width="9.6640625" style="209" customWidth="1"/>
    <col min="14342" max="14343" width="8.44140625" style="209" customWidth="1"/>
    <col min="14344" max="14344" width="18.88671875" style="209" customWidth="1"/>
    <col min="14345" max="14345" width="6.6640625" style="209" customWidth="1"/>
    <col min="14346" max="14346" width="7.88671875" style="209" customWidth="1"/>
    <col min="14347" max="14347" width="6.88671875" style="209" customWidth="1"/>
    <col min="14348" max="14348" width="9.88671875" style="209" customWidth="1"/>
    <col min="14349" max="14349" width="9.44140625" style="209" bestFit="1" customWidth="1"/>
    <col min="14350" max="14350" width="8.88671875" style="209" customWidth="1"/>
    <col min="14351" max="14351" width="9" style="209" customWidth="1"/>
    <col min="14352" max="14352" width="13" style="209" customWidth="1"/>
    <col min="14353" max="14353" width="14.88671875" style="209" bestFit="1" customWidth="1"/>
    <col min="14354" max="14592" width="9.109375" style="209"/>
    <col min="14593" max="14593" width="4.44140625" style="209" customWidth="1"/>
    <col min="14594" max="14594" width="10.109375" style="209" customWidth="1"/>
    <col min="14595" max="14595" width="42.33203125" style="209" customWidth="1"/>
    <col min="14596" max="14596" width="9.44140625" style="209" bestFit="1" customWidth="1"/>
    <col min="14597" max="14597" width="9.6640625" style="209" customWidth="1"/>
    <col min="14598" max="14599" width="8.44140625" style="209" customWidth="1"/>
    <col min="14600" max="14600" width="18.88671875" style="209" customWidth="1"/>
    <col min="14601" max="14601" width="6.6640625" style="209" customWidth="1"/>
    <col min="14602" max="14602" width="7.88671875" style="209" customWidth="1"/>
    <col min="14603" max="14603" width="6.88671875" style="209" customWidth="1"/>
    <col min="14604" max="14604" width="9.88671875" style="209" customWidth="1"/>
    <col min="14605" max="14605" width="9.44140625" style="209" bestFit="1" customWidth="1"/>
    <col min="14606" max="14606" width="8.88671875" style="209" customWidth="1"/>
    <col min="14607" max="14607" width="9" style="209" customWidth="1"/>
    <col min="14608" max="14608" width="13" style="209" customWidth="1"/>
    <col min="14609" max="14609" width="14.88671875" style="209" bestFit="1" customWidth="1"/>
    <col min="14610" max="14848" width="9.109375" style="209"/>
    <col min="14849" max="14849" width="4.44140625" style="209" customWidth="1"/>
    <col min="14850" max="14850" width="10.109375" style="209" customWidth="1"/>
    <col min="14851" max="14851" width="42.33203125" style="209" customWidth="1"/>
    <col min="14852" max="14852" width="9.44140625" style="209" bestFit="1" customWidth="1"/>
    <col min="14853" max="14853" width="9.6640625" style="209" customWidth="1"/>
    <col min="14854" max="14855" width="8.44140625" style="209" customWidth="1"/>
    <col min="14856" max="14856" width="18.88671875" style="209" customWidth="1"/>
    <col min="14857" max="14857" width="6.6640625" style="209" customWidth="1"/>
    <col min="14858" max="14858" width="7.88671875" style="209" customWidth="1"/>
    <col min="14859" max="14859" width="6.88671875" style="209" customWidth="1"/>
    <col min="14860" max="14860" width="9.88671875" style="209" customWidth="1"/>
    <col min="14861" max="14861" width="9.44140625" style="209" bestFit="1" customWidth="1"/>
    <col min="14862" max="14862" width="8.88671875" style="209" customWidth="1"/>
    <col min="14863" max="14863" width="9" style="209" customWidth="1"/>
    <col min="14864" max="14864" width="13" style="209" customWidth="1"/>
    <col min="14865" max="14865" width="14.88671875" style="209" bestFit="1" customWidth="1"/>
    <col min="14866" max="15104" width="9.109375" style="209"/>
    <col min="15105" max="15105" width="4.44140625" style="209" customWidth="1"/>
    <col min="15106" max="15106" width="10.109375" style="209" customWidth="1"/>
    <col min="15107" max="15107" width="42.33203125" style="209" customWidth="1"/>
    <col min="15108" max="15108" width="9.44140625" style="209" bestFit="1" customWidth="1"/>
    <col min="15109" max="15109" width="9.6640625" style="209" customWidth="1"/>
    <col min="15110" max="15111" width="8.44140625" style="209" customWidth="1"/>
    <col min="15112" max="15112" width="18.88671875" style="209" customWidth="1"/>
    <col min="15113" max="15113" width="6.6640625" style="209" customWidth="1"/>
    <col min="15114" max="15114" width="7.88671875" style="209" customWidth="1"/>
    <col min="15115" max="15115" width="6.88671875" style="209" customWidth="1"/>
    <col min="15116" max="15116" width="9.88671875" style="209" customWidth="1"/>
    <col min="15117" max="15117" width="9.44140625" style="209" bestFit="1" customWidth="1"/>
    <col min="15118" max="15118" width="8.88671875" style="209" customWidth="1"/>
    <col min="15119" max="15119" width="9" style="209" customWidth="1"/>
    <col min="15120" max="15120" width="13" style="209" customWidth="1"/>
    <col min="15121" max="15121" width="14.88671875" style="209" bestFit="1" customWidth="1"/>
    <col min="15122" max="15360" width="9.109375" style="209"/>
    <col min="15361" max="15361" width="4.44140625" style="209" customWidth="1"/>
    <col min="15362" max="15362" width="10.109375" style="209" customWidth="1"/>
    <col min="15363" max="15363" width="42.33203125" style="209" customWidth="1"/>
    <col min="15364" max="15364" width="9.44140625" style="209" bestFit="1" customWidth="1"/>
    <col min="15365" max="15365" width="9.6640625" style="209" customWidth="1"/>
    <col min="15366" max="15367" width="8.44140625" style="209" customWidth="1"/>
    <col min="15368" max="15368" width="18.88671875" style="209" customWidth="1"/>
    <col min="15369" max="15369" width="6.6640625" style="209" customWidth="1"/>
    <col min="15370" max="15370" width="7.88671875" style="209" customWidth="1"/>
    <col min="15371" max="15371" width="6.88671875" style="209" customWidth="1"/>
    <col min="15372" max="15372" width="9.88671875" style="209" customWidth="1"/>
    <col min="15373" max="15373" width="9.44140625" style="209" bestFit="1" customWidth="1"/>
    <col min="15374" max="15374" width="8.88671875" style="209" customWidth="1"/>
    <col min="15375" max="15375" width="9" style="209" customWidth="1"/>
    <col min="15376" max="15376" width="13" style="209" customWidth="1"/>
    <col min="15377" max="15377" width="14.88671875" style="209" bestFit="1" customWidth="1"/>
    <col min="15378" max="15616" width="9.109375" style="209"/>
    <col min="15617" max="15617" width="4.44140625" style="209" customWidth="1"/>
    <col min="15618" max="15618" width="10.109375" style="209" customWidth="1"/>
    <col min="15619" max="15619" width="42.33203125" style="209" customWidth="1"/>
    <col min="15620" max="15620" width="9.44140625" style="209" bestFit="1" customWidth="1"/>
    <col min="15621" max="15621" width="9.6640625" style="209" customWidth="1"/>
    <col min="15622" max="15623" width="8.44140625" style="209" customWidth="1"/>
    <col min="15624" max="15624" width="18.88671875" style="209" customWidth="1"/>
    <col min="15625" max="15625" width="6.6640625" style="209" customWidth="1"/>
    <col min="15626" max="15626" width="7.88671875" style="209" customWidth="1"/>
    <col min="15627" max="15627" width="6.88671875" style="209" customWidth="1"/>
    <col min="15628" max="15628" width="9.88671875" style="209" customWidth="1"/>
    <col min="15629" max="15629" width="9.44140625" style="209" bestFit="1" customWidth="1"/>
    <col min="15630" max="15630" width="8.88671875" style="209" customWidth="1"/>
    <col min="15631" max="15631" width="9" style="209" customWidth="1"/>
    <col min="15632" max="15632" width="13" style="209" customWidth="1"/>
    <col min="15633" max="15633" width="14.88671875" style="209" bestFit="1" customWidth="1"/>
    <col min="15634" max="15872" width="9.109375" style="209"/>
    <col min="15873" max="15873" width="4.44140625" style="209" customWidth="1"/>
    <col min="15874" max="15874" width="10.109375" style="209" customWidth="1"/>
    <col min="15875" max="15875" width="42.33203125" style="209" customWidth="1"/>
    <col min="15876" max="15876" width="9.44140625" style="209" bestFit="1" customWidth="1"/>
    <col min="15877" max="15877" width="9.6640625" style="209" customWidth="1"/>
    <col min="15878" max="15879" width="8.44140625" style="209" customWidth="1"/>
    <col min="15880" max="15880" width="18.88671875" style="209" customWidth="1"/>
    <col min="15881" max="15881" width="6.6640625" style="209" customWidth="1"/>
    <col min="15882" max="15882" width="7.88671875" style="209" customWidth="1"/>
    <col min="15883" max="15883" width="6.88671875" style="209" customWidth="1"/>
    <col min="15884" max="15884" width="9.88671875" style="209" customWidth="1"/>
    <col min="15885" max="15885" width="9.44140625" style="209" bestFit="1" customWidth="1"/>
    <col min="15886" max="15886" width="8.88671875" style="209" customWidth="1"/>
    <col min="15887" max="15887" width="9" style="209" customWidth="1"/>
    <col min="15888" max="15888" width="13" style="209" customWidth="1"/>
    <col min="15889" max="15889" width="14.88671875" style="209" bestFit="1" customWidth="1"/>
    <col min="15890" max="16128" width="9.109375" style="209"/>
    <col min="16129" max="16129" width="4.44140625" style="209" customWidth="1"/>
    <col min="16130" max="16130" width="10.109375" style="209" customWidth="1"/>
    <col min="16131" max="16131" width="42.33203125" style="209" customWidth="1"/>
    <col min="16132" max="16132" width="9.44140625" style="209" bestFit="1" customWidth="1"/>
    <col min="16133" max="16133" width="9.6640625" style="209" customWidth="1"/>
    <col min="16134" max="16135" width="8.44140625" style="209" customWidth="1"/>
    <col min="16136" max="16136" width="18.88671875" style="209" customWidth="1"/>
    <col min="16137" max="16137" width="6.6640625" style="209" customWidth="1"/>
    <col min="16138" max="16138" width="7.88671875" style="209" customWidth="1"/>
    <col min="16139" max="16139" width="6.88671875" style="209" customWidth="1"/>
    <col min="16140" max="16140" width="9.88671875" style="209" customWidth="1"/>
    <col min="16141" max="16141" width="9.44140625" style="209" bestFit="1" customWidth="1"/>
    <col min="16142" max="16142" width="8.88671875" style="209" customWidth="1"/>
    <col min="16143" max="16143" width="9" style="209" customWidth="1"/>
    <col min="16144" max="16144" width="13" style="209" customWidth="1"/>
    <col min="16145" max="16145" width="14.88671875" style="209" bestFit="1" customWidth="1"/>
    <col min="16146" max="16384" width="9.109375" style="209"/>
  </cols>
  <sheetData>
    <row r="1" spans="1:19" s="64" customFormat="1" ht="24.75" customHeight="1">
      <c r="A1" s="349" t="s">
        <v>169</v>
      </c>
      <c r="B1" s="349"/>
      <c r="C1" s="349"/>
      <c r="D1" s="349"/>
      <c r="E1" s="349"/>
      <c r="F1" s="349"/>
      <c r="G1" s="349"/>
      <c r="H1" s="349"/>
      <c r="I1" s="349"/>
      <c r="J1" s="349"/>
      <c r="K1" s="349"/>
      <c r="L1" s="349"/>
      <c r="M1" s="349"/>
      <c r="N1" s="349"/>
      <c r="O1" s="349"/>
      <c r="P1" s="349"/>
    </row>
    <row r="2" spans="1:19" s="64" customFormat="1" ht="9.75" customHeight="1">
      <c r="A2" s="119"/>
      <c r="B2" s="119"/>
      <c r="C2" s="119"/>
      <c r="D2" s="119"/>
      <c r="E2" s="119"/>
      <c r="F2" s="119"/>
      <c r="G2" s="119"/>
      <c r="H2" s="119"/>
      <c r="I2" s="119"/>
      <c r="J2" s="119"/>
      <c r="K2" s="119"/>
      <c r="L2" s="119"/>
      <c r="M2" s="119"/>
      <c r="N2" s="119"/>
      <c r="O2" s="119"/>
      <c r="P2" s="119"/>
    </row>
    <row r="3" spans="1:19" s="64" customFormat="1" ht="68.25" customHeight="1">
      <c r="A3" s="350" t="s">
        <v>112</v>
      </c>
      <c r="B3" s="350"/>
      <c r="C3" s="350"/>
      <c r="D3" s="350"/>
      <c r="E3" s="350"/>
      <c r="F3" s="350"/>
      <c r="G3" s="350"/>
      <c r="H3" s="350"/>
      <c r="I3" s="350"/>
      <c r="J3" s="350"/>
      <c r="K3" s="350"/>
      <c r="L3" s="350"/>
      <c r="M3" s="350"/>
      <c r="N3" s="350"/>
      <c r="O3" s="350"/>
      <c r="P3" s="350"/>
    </row>
    <row r="4" spans="1:19" s="64" customFormat="1" ht="18.75" customHeight="1">
      <c r="A4" s="120"/>
      <c r="B4" s="120"/>
      <c r="C4" s="121"/>
      <c r="D4" s="351" t="s">
        <v>45</v>
      </c>
      <c r="E4" s="351"/>
      <c r="F4" s="351"/>
      <c r="G4" s="351"/>
      <c r="H4" s="351"/>
      <c r="I4" s="351"/>
      <c r="J4" s="351"/>
      <c r="K4" s="122"/>
      <c r="L4" s="120"/>
      <c r="M4" s="352"/>
      <c r="N4" s="352"/>
      <c r="O4" s="353"/>
      <c r="P4" s="353"/>
    </row>
    <row r="5" spans="1:19" s="124" customFormat="1" ht="20.25" customHeight="1">
      <c r="A5" s="354" t="s">
        <v>113</v>
      </c>
      <c r="B5" s="354"/>
      <c r="C5" s="354"/>
      <c r="D5" s="356" t="s">
        <v>114</v>
      </c>
      <c r="E5" s="356"/>
      <c r="F5" s="356"/>
      <c r="G5" s="68"/>
      <c r="H5" s="68"/>
      <c r="I5" s="68"/>
      <c r="J5" s="357" t="s">
        <v>115</v>
      </c>
      <c r="K5" s="357"/>
      <c r="L5" s="357"/>
      <c r="M5" s="358">
        <f>P74</f>
        <v>7848.422260079662</v>
      </c>
      <c r="N5" s="358"/>
      <c r="O5" s="359" t="s">
        <v>64</v>
      </c>
      <c r="P5" s="359"/>
      <c r="Q5" s="123"/>
    </row>
    <row r="6" spans="1:19" s="124" customFormat="1" ht="20.25" customHeight="1">
      <c r="A6" s="355"/>
      <c r="B6" s="355"/>
      <c r="C6" s="355"/>
      <c r="D6" s="343" t="s">
        <v>116</v>
      </c>
      <c r="E6" s="343"/>
      <c r="F6" s="343"/>
      <c r="G6" s="68"/>
      <c r="H6" s="344"/>
      <c r="I6" s="344"/>
      <c r="J6" s="344"/>
      <c r="K6" s="344"/>
      <c r="L6" s="344"/>
      <c r="M6" s="345"/>
      <c r="N6" s="345"/>
      <c r="O6" s="346"/>
      <c r="P6" s="346"/>
      <c r="R6" s="125">
        <v>2.3140999999999998</v>
      </c>
      <c r="S6" s="126"/>
    </row>
    <row r="7" spans="1:19" s="127" customFormat="1" ht="19.5" customHeight="1">
      <c r="A7" s="347" t="s">
        <v>117</v>
      </c>
      <c r="B7" s="335" t="s">
        <v>118</v>
      </c>
      <c r="C7" s="348" t="s">
        <v>119</v>
      </c>
      <c r="D7" s="340" t="s">
        <v>120</v>
      </c>
      <c r="E7" s="335" t="s">
        <v>121</v>
      </c>
      <c r="F7" s="335" t="s">
        <v>122</v>
      </c>
      <c r="G7" s="335" t="s">
        <v>123</v>
      </c>
      <c r="H7" s="336" t="s">
        <v>124</v>
      </c>
      <c r="I7" s="337"/>
      <c r="J7" s="337"/>
      <c r="K7" s="337"/>
      <c r="L7" s="337"/>
      <c r="M7" s="338"/>
      <c r="N7" s="335" t="s">
        <v>125</v>
      </c>
      <c r="O7" s="335" t="s">
        <v>126</v>
      </c>
      <c r="P7" s="340" t="s">
        <v>127</v>
      </c>
      <c r="R7" s="120">
        <v>3.0876199999999998</v>
      </c>
    </row>
    <row r="8" spans="1:19" s="127" customFormat="1" ht="148.5" customHeight="1">
      <c r="A8" s="347"/>
      <c r="B8" s="340"/>
      <c r="C8" s="348"/>
      <c r="D8" s="340"/>
      <c r="E8" s="340"/>
      <c r="F8" s="335"/>
      <c r="G8" s="335"/>
      <c r="H8" s="128" t="s">
        <v>128</v>
      </c>
      <c r="I8" s="129" t="s">
        <v>120</v>
      </c>
      <c r="J8" s="130" t="s">
        <v>129</v>
      </c>
      <c r="K8" s="131" t="s">
        <v>130</v>
      </c>
      <c r="L8" s="131" t="s">
        <v>131</v>
      </c>
      <c r="M8" s="132" t="s">
        <v>132</v>
      </c>
      <c r="N8" s="339"/>
      <c r="O8" s="339"/>
      <c r="P8" s="341"/>
    </row>
    <row r="9" spans="1:19" s="127" customFormat="1" ht="18">
      <c r="A9" s="133">
        <v>1</v>
      </c>
      <c r="B9" s="133">
        <v>2</v>
      </c>
      <c r="C9" s="133">
        <v>3</v>
      </c>
      <c r="D9" s="133">
        <v>4</v>
      </c>
      <c r="E9" s="133">
        <v>5</v>
      </c>
      <c r="F9" s="133">
        <v>6</v>
      </c>
      <c r="G9" s="133">
        <v>7</v>
      </c>
      <c r="H9" s="133">
        <v>8</v>
      </c>
      <c r="I9" s="133">
        <v>9</v>
      </c>
      <c r="J9" s="133">
        <v>10</v>
      </c>
      <c r="K9" s="133">
        <v>11</v>
      </c>
      <c r="L9" s="133">
        <v>12</v>
      </c>
      <c r="M9" s="133">
        <v>13</v>
      </c>
      <c r="N9" s="133">
        <v>14</v>
      </c>
      <c r="O9" s="133">
        <v>15</v>
      </c>
      <c r="P9" s="133">
        <v>16</v>
      </c>
    </row>
    <row r="10" spans="1:19" s="139" customFormat="1" ht="25.5" customHeight="1">
      <c r="A10" s="134"/>
      <c r="B10" s="135"/>
      <c r="C10" s="342" t="s">
        <v>7</v>
      </c>
      <c r="D10" s="342"/>
      <c r="E10" s="342"/>
      <c r="F10" s="136"/>
      <c r="G10" s="136"/>
      <c r="H10" s="134"/>
      <c r="I10" s="134"/>
      <c r="J10" s="134"/>
      <c r="K10" s="134"/>
      <c r="L10" s="134"/>
      <c r="M10" s="134"/>
      <c r="N10" s="137"/>
      <c r="O10" s="137"/>
      <c r="P10" s="138"/>
    </row>
    <row r="11" spans="1:19" s="141" customFormat="1" ht="17.399999999999999">
      <c r="A11" s="304">
        <v>1</v>
      </c>
      <c r="B11" s="293" t="s">
        <v>133</v>
      </c>
      <c r="C11" s="294" t="s">
        <v>10</v>
      </c>
      <c r="D11" s="291" t="s">
        <v>9</v>
      </c>
      <c r="E11" s="296">
        <v>409.2</v>
      </c>
      <c r="F11" s="140">
        <f>8.13/1000</f>
        <v>8.1300000000000001E-3</v>
      </c>
      <c r="G11" s="140">
        <f>172.87/1000</f>
        <v>0.17287</v>
      </c>
      <c r="H11" s="291" t="s">
        <v>134</v>
      </c>
      <c r="I11" s="291" t="s">
        <v>134</v>
      </c>
      <c r="J11" s="291" t="s">
        <v>134</v>
      </c>
      <c r="K11" s="291" t="s">
        <v>134</v>
      </c>
      <c r="L11" s="291" t="s">
        <v>134</v>
      </c>
      <c r="M11" s="291" t="s">
        <v>134</v>
      </c>
      <c r="N11" s="292">
        <f>F12+G12</f>
        <v>0.55257050240000005</v>
      </c>
      <c r="O11" s="289">
        <f>N11</f>
        <v>0.55257050240000005</v>
      </c>
      <c r="P11" s="314">
        <f>E11*O11</f>
        <v>226.11184958208003</v>
      </c>
    </row>
    <row r="12" spans="1:19" s="141" customFormat="1" ht="40.5" customHeight="1">
      <c r="A12" s="304"/>
      <c r="B12" s="293"/>
      <c r="C12" s="294"/>
      <c r="D12" s="291"/>
      <c r="E12" s="296"/>
      <c r="F12" s="136">
        <f>F11*$R$6</f>
        <v>1.8813633E-2</v>
      </c>
      <c r="G12" s="136">
        <f>G11*$R$7</f>
        <v>0.5337568694</v>
      </c>
      <c r="H12" s="291"/>
      <c r="I12" s="291"/>
      <c r="J12" s="291"/>
      <c r="K12" s="291"/>
      <c r="L12" s="291"/>
      <c r="M12" s="291"/>
      <c r="N12" s="292"/>
      <c r="O12" s="289"/>
      <c r="P12" s="314"/>
    </row>
    <row r="13" spans="1:19" s="141" customFormat="1" ht="17.399999999999999">
      <c r="A13" s="304">
        <v>2</v>
      </c>
      <c r="B13" s="293" t="s">
        <v>135</v>
      </c>
      <c r="C13" s="294" t="s">
        <v>11</v>
      </c>
      <c r="D13" s="291" t="s">
        <v>9</v>
      </c>
      <c r="E13" s="296">
        <v>94</v>
      </c>
      <c r="F13" s="140">
        <f>10.6/1000</f>
        <v>1.06E-2</v>
      </c>
      <c r="G13" s="140">
        <v>0.22439999999999999</v>
      </c>
      <c r="H13" s="291" t="s">
        <v>134</v>
      </c>
      <c r="I13" s="291" t="s">
        <v>134</v>
      </c>
      <c r="J13" s="291" t="s">
        <v>134</v>
      </c>
      <c r="K13" s="291" t="s">
        <v>134</v>
      </c>
      <c r="L13" s="291" t="s">
        <v>134</v>
      </c>
      <c r="M13" s="291" t="s">
        <v>134</v>
      </c>
      <c r="N13" s="292">
        <f>F14+G14</f>
        <v>0.71739138799999991</v>
      </c>
      <c r="O13" s="289">
        <f>N13</f>
        <v>0.71739138799999991</v>
      </c>
      <c r="P13" s="314">
        <f>E13*O13</f>
        <v>67.434790471999989</v>
      </c>
    </row>
    <row r="14" spans="1:19" s="141" customFormat="1" ht="40.5" customHeight="1">
      <c r="A14" s="304"/>
      <c r="B14" s="293"/>
      <c r="C14" s="294"/>
      <c r="D14" s="291"/>
      <c r="E14" s="296"/>
      <c r="F14" s="136">
        <f>F13*$R$6</f>
        <v>2.4529459999999999E-2</v>
      </c>
      <c r="G14" s="136">
        <f>G13*$R$7</f>
        <v>0.6928619279999999</v>
      </c>
      <c r="H14" s="291"/>
      <c r="I14" s="291"/>
      <c r="J14" s="291"/>
      <c r="K14" s="291"/>
      <c r="L14" s="291"/>
      <c r="M14" s="291"/>
      <c r="N14" s="292"/>
      <c r="O14" s="289"/>
      <c r="P14" s="314"/>
    </row>
    <row r="15" spans="1:19" s="139" customFormat="1" ht="17.399999999999999">
      <c r="A15" s="304">
        <v>3</v>
      </c>
      <c r="B15" s="321" t="s">
        <v>136</v>
      </c>
      <c r="C15" s="322" t="s">
        <v>12</v>
      </c>
      <c r="D15" s="304" t="s">
        <v>9</v>
      </c>
      <c r="E15" s="304">
        <v>147.80000000000001</v>
      </c>
      <c r="F15" s="142">
        <v>0.2</v>
      </c>
      <c r="G15" s="142">
        <v>0.2</v>
      </c>
      <c r="H15" s="304" t="s">
        <v>134</v>
      </c>
      <c r="I15" s="304" t="s">
        <v>134</v>
      </c>
      <c r="J15" s="304" t="s">
        <v>134</v>
      </c>
      <c r="K15" s="304" t="s">
        <v>134</v>
      </c>
      <c r="L15" s="304" t="s">
        <v>134</v>
      </c>
      <c r="M15" s="304" t="s">
        <v>134</v>
      </c>
      <c r="N15" s="292">
        <f>F16+G16</f>
        <v>1.080344</v>
      </c>
      <c r="O15" s="289">
        <f>N15</f>
        <v>1.080344</v>
      </c>
      <c r="P15" s="320">
        <f>E15*O15</f>
        <v>159.6748432</v>
      </c>
    </row>
    <row r="16" spans="1:19" s="139" customFormat="1" ht="24" customHeight="1">
      <c r="A16" s="304"/>
      <c r="B16" s="321"/>
      <c r="C16" s="322"/>
      <c r="D16" s="304"/>
      <c r="E16" s="304"/>
      <c r="F16" s="136">
        <f>F15*$R$6</f>
        <v>0.46282000000000001</v>
      </c>
      <c r="G16" s="136">
        <f>G15*$R$7</f>
        <v>0.61752399999999996</v>
      </c>
      <c r="H16" s="304"/>
      <c r="I16" s="304"/>
      <c r="J16" s="304"/>
      <c r="K16" s="304"/>
      <c r="L16" s="304"/>
      <c r="M16" s="304"/>
      <c r="N16" s="292"/>
      <c r="O16" s="289"/>
      <c r="P16" s="320"/>
    </row>
    <row r="17" spans="1:16" s="144" customFormat="1" ht="18.75" customHeight="1">
      <c r="A17" s="304">
        <v>4</v>
      </c>
      <c r="B17" s="333" t="s">
        <v>137</v>
      </c>
      <c r="C17" s="334" t="s">
        <v>13</v>
      </c>
      <c r="D17" s="304" t="s">
        <v>9</v>
      </c>
      <c r="E17" s="296">
        <v>24.1</v>
      </c>
      <c r="F17" s="143">
        <v>0.89</v>
      </c>
      <c r="G17" s="143">
        <v>0</v>
      </c>
      <c r="H17" s="332" t="s">
        <v>134</v>
      </c>
      <c r="I17" s="332" t="s">
        <v>134</v>
      </c>
      <c r="J17" s="332" t="s">
        <v>134</v>
      </c>
      <c r="K17" s="332" t="s">
        <v>134</v>
      </c>
      <c r="L17" s="330" t="s">
        <v>134</v>
      </c>
      <c r="M17" s="332" t="s">
        <v>134</v>
      </c>
      <c r="N17" s="330">
        <f>F18+G18</f>
        <v>2.0595490000000001</v>
      </c>
      <c r="O17" s="330">
        <f>N17+N19</f>
        <v>4.580749</v>
      </c>
      <c r="P17" s="331">
        <f>E17*O17</f>
        <v>110.39605090000001</v>
      </c>
    </row>
    <row r="18" spans="1:16" s="144" customFormat="1" ht="71.25" customHeight="1">
      <c r="A18" s="304"/>
      <c r="B18" s="333"/>
      <c r="C18" s="334"/>
      <c r="D18" s="304"/>
      <c r="E18" s="296"/>
      <c r="F18" s="136">
        <f>F17*$R$6</f>
        <v>2.0595490000000001</v>
      </c>
      <c r="G18" s="136">
        <f>G17*$R$7</f>
        <v>0</v>
      </c>
      <c r="H18" s="332"/>
      <c r="I18" s="332"/>
      <c r="J18" s="332"/>
      <c r="K18" s="332"/>
      <c r="L18" s="330"/>
      <c r="M18" s="332"/>
      <c r="N18" s="330"/>
      <c r="O18" s="330"/>
      <c r="P18" s="331"/>
    </row>
    <row r="19" spans="1:16" s="144" customFormat="1" ht="20.100000000000001" customHeight="1">
      <c r="A19" s="145"/>
      <c r="B19" s="145"/>
      <c r="C19" s="146"/>
      <c r="D19" s="145"/>
      <c r="E19" s="143"/>
      <c r="F19" s="147"/>
      <c r="G19" s="147"/>
      <c r="H19" s="145" t="s">
        <v>138</v>
      </c>
      <c r="I19" s="145" t="s">
        <v>139</v>
      </c>
      <c r="J19" s="148">
        <v>1.1000000000000001</v>
      </c>
      <c r="K19" s="145"/>
      <c r="L19" s="143">
        <v>2</v>
      </c>
      <c r="M19" s="137">
        <f>L19*J19*1.146</f>
        <v>2.5211999999999999</v>
      </c>
      <c r="N19" s="143">
        <f>M19</f>
        <v>2.5211999999999999</v>
      </c>
      <c r="O19" s="330"/>
      <c r="P19" s="331"/>
    </row>
    <row r="20" spans="1:16" s="144" customFormat="1" ht="17.399999999999999">
      <c r="A20" s="304">
        <v>5</v>
      </c>
      <c r="B20" s="333" t="s">
        <v>137</v>
      </c>
      <c r="C20" s="334" t="s">
        <v>14</v>
      </c>
      <c r="D20" s="304" t="s">
        <v>9</v>
      </c>
      <c r="E20" s="296">
        <v>102.8</v>
      </c>
      <c r="F20" s="143">
        <v>0.89</v>
      </c>
      <c r="G20" s="143">
        <v>0</v>
      </c>
      <c r="H20" s="332" t="s">
        <v>134</v>
      </c>
      <c r="I20" s="332" t="s">
        <v>134</v>
      </c>
      <c r="J20" s="332" t="s">
        <v>134</v>
      </c>
      <c r="K20" s="332" t="s">
        <v>134</v>
      </c>
      <c r="L20" s="330" t="s">
        <v>134</v>
      </c>
      <c r="M20" s="332" t="s">
        <v>134</v>
      </c>
      <c r="N20" s="330">
        <f>F21+G21</f>
        <v>2.0595490000000001</v>
      </c>
      <c r="O20" s="330">
        <f>N20+N22</f>
        <v>4.580749</v>
      </c>
      <c r="P20" s="331">
        <f>E20*O20</f>
        <v>470.90099720000001</v>
      </c>
    </row>
    <row r="21" spans="1:16" s="144" customFormat="1" ht="64.5" customHeight="1">
      <c r="A21" s="304"/>
      <c r="B21" s="333"/>
      <c r="C21" s="334"/>
      <c r="D21" s="304"/>
      <c r="E21" s="296"/>
      <c r="F21" s="136">
        <f>F20*$R$6</f>
        <v>2.0595490000000001</v>
      </c>
      <c r="G21" s="136">
        <f>G20*$R$7</f>
        <v>0</v>
      </c>
      <c r="H21" s="332"/>
      <c r="I21" s="332"/>
      <c r="J21" s="332"/>
      <c r="K21" s="332"/>
      <c r="L21" s="330"/>
      <c r="M21" s="332"/>
      <c r="N21" s="330"/>
      <c r="O21" s="330"/>
      <c r="P21" s="331"/>
    </row>
    <row r="22" spans="1:16" s="144" customFormat="1" ht="18.600000000000001">
      <c r="A22" s="145"/>
      <c r="B22" s="145"/>
      <c r="C22" s="146"/>
      <c r="D22" s="145"/>
      <c r="E22" s="143"/>
      <c r="F22" s="147"/>
      <c r="G22" s="147"/>
      <c r="H22" s="145" t="s">
        <v>138</v>
      </c>
      <c r="I22" s="145" t="s">
        <v>139</v>
      </c>
      <c r="J22" s="148">
        <v>1.1000000000000001</v>
      </c>
      <c r="K22" s="145"/>
      <c r="L22" s="143">
        <v>2</v>
      </c>
      <c r="M22" s="137">
        <f>L22*J22*1.146</f>
        <v>2.5211999999999999</v>
      </c>
      <c r="N22" s="143">
        <f>M22</f>
        <v>2.5211999999999999</v>
      </c>
      <c r="O22" s="330"/>
      <c r="P22" s="331"/>
    </row>
    <row r="23" spans="1:16" s="150" customFormat="1" ht="17.399999999999999">
      <c r="A23" s="304">
        <v>6</v>
      </c>
      <c r="B23" s="327" t="s">
        <v>140</v>
      </c>
      <c r="C23" s="328" t="s">
        <v>15</v>
      </c>
      <c r="D23" s="291" t="s">
        <v>139</v>
      </c>
      <c r="E23" s="329">
        <v>355.4</v>
      </c>
      <c r="F23" s="149">
        <v>7.3999999999999996E-2</v>
      </c>
      <c r="G23" s="149">
        <f>0.0172+42/1000</f>
        <v>5.9200000000000003E-2</v>
      </c>
      <c r="H23" s="326" t="s">
        <v>134</v>
      </c>
      <c r="I23" s="326" t="s">
        <v>134</v>
      </c>
      <c r="J23" s="326" t="s">
        <v>134</v>
      </c>
      <c r="K23" s="326" t="s">
        <v>134</v>
      </c>
      <c r="L23" s="326" t="s">
        <v>134</v>
      </c>
      <c r="M23" s="326" t="s">
        <v>134</v>
      </c>
      <c r="N23" s="324">
        <f>F24+G24</f>
        <v>0.35403050400000002</v>
      </c>
      <c r="O23" s="324">
        <f>N23</f>
        <v>0.35403050400000002</v>
      </c>
      <c r="P23" s="325">
        <f>E23*O23</f>
        <v>125.82244112159999</v>
      </c>
    </row>
    <row r="24" spans="1:16" s="150" customFormat="1" ht="54" customHeight="1">
      <c r="A24" s="304"/>
      <c r="B24" s="327"/>
      <c r="C24" s="328"/>
      <c r="D24" s="291"/>
      <c r="E24" s="329"/>
      <c r="F24" s="136">
        <f>F23*$R$6</f>
        <v>0.17124339999999999</v>
      </c>
      <c r="G24" s="136">
        <f>G23*$R$7</f>
        <v>0.18278710400000001</v>
      </c>
      <c r="H24" s="326"/>
      <c r="I24" s="326"/>
      <c r="J24" s="326"/>
      <c r="K24" s="326"/>
      <c r="L24" s="326"/>
      <c r="M24" s="326"/>
      <c r="N24" s="324"/>
      <c r="O24" s="324"/>
      <c r="P24" s="325"/>
    </row>
    <row r="25" spans="1:16" s="150" customFormat="1" ht="17.399999999999999">
      <c r="A25" s="304">
        <v>7</v>
      </c>
      <c r="B25" s="327" t="s">
        <v>140</v>
      </c>
      <c r="C25" s="328" t="s">
        <v>17</v>
      </c>
      <c r="D25" s="291" t="s">
        <v>139</v>
      </c>
      <c r="E25" s="329">
        <v>355.4</v>
      </c>
      <c r="F25" s="149">
        <v>7.3999999999999996E-2</v>
      </c>
      <c r="G25" s="149">
        <f>0.0172+42/1000</f>
        <v>5.9200000000000003E-2</v>
      </c>
      <c r="H25" s="326" t="s">
        <v>134</v>
      </c>
      <c r="I25" s="326" t="s">
        <v>134</v>
      </c>
      <c r="J25" s="326" t="s">
        <v>134</v>
      </c>
      <c r="K25" s="326" t="s">
        <v>134</v>
      </c>
      <c r="L25" s="326" t="s">
        <v>134</v>
      </c>
      <c r="M25" s="326" t="s">
        <v>134</v>
      </c>
      <c r="N25" s="324">
        <f>F26+G26</f>
        <v>0.35403050400000002</v>
      </c>
      <c r="O25" s="324">
        <f>N25</f>
        <v>0.35403050400000002</v>
      </c>
      <c r="P25" s="325">
        <f>E25*O25</f>
        <v>125.82244112159999</v>
      </c>
    </row>
    <row r="26" spans="1:16" s="150" customFormat="1" ht="31.5" customHeight="1">
      <c r="A26" s="304"/>
      <c r="B26" s="327"/>
      <c r="C26" s="328"/>
      <c r="D26" s="291"/>
      <c r="E26" s="329"/>
      <c r="F26" s="136">
        <f>F25*$R$6</f>
        <v>0.17124339999999999</v>
      </c>
      <c r="G26" s="136">
        <f>G25*$R$7</f>
        <v>0.18278710400000001</v>
      </c>
      <c r="H26" s="326"/>
      <c r="I26" s="326"/>
      <c r="J26" s="326"/>
      <c r="K26" s="326"/>
      <c r="L26" s="326"/>
      <c r="M26" s="326"/>
      <c r="N26" s="324"/>
      <c r="O26" s="324"/>
      <c r="P26" s="325"/>
    </row>
    <row r="27" spans="1:16" s="127" customFormat="1" ht="26.25" customHeight="1">
      <c r="A27" s="151"/>
      <c r="B27" s="151"/>
      <c r="C27" s="315" t="s">
        <v>21</v>
      </c>
      <c r="D27" s="316"/>
      <c r="E27" s="316"/>
      <c r="F27" s="151"/>
      <c r="G27" s="151"/>
      <c r="H27" s="151"/>
      <c r="I27" s="151"/>
      <c r="J27" s="151"/>
      <c r="K27" s="151"/>
      <c r="L27" s="151"/>
      <c r="M27" s="151"/>
      <c r="N27" s="151"/>
      <c r="O27" s="151"/>
      <c r="P27" s="152"/>
    </row>
    <row r="28" spans="1:16" s="139" customFormat="1" ht="17.399999999999999">
      <c r="A28" s="304">
        <v>1</v>
      </c>
      <c r="B28" s="321" t="s">
        <v>141</v>
      </c>
      <c r="C28" s="322" t="s">
        <v>22</v>
      </c>
      <c r="D28" s="304" t="s">
        <v>23</v>
      </c>
      <c r="E28" s="323">
        <v>336</v>
      </c>
      <c r="F28" s="137">
        <v>0.11</v>
      </c>
      <c r="G28" s="137">
        <v>0.09</v>
      </c>
      <c r="H28" s="304" t="s">
        <v>134</v>
      </c>
      <c r="I28" s="304" t="s">
        <v>134</v>
      </c>
      <c r="J28" s="304" t="s">
        <v>134</v>
      </c>
      <c r="K28" s="304" t="s">
        <v>134</v>
      </c>
      <c r="L28" s="304" t="s">
        <v>134</v>
      </c>
      <c r="M28" s="304" t="s">
        <v>134</v>
      </c>
      <c r="N28" s="319">
        <f>F29+G29</f>
        <v>0.53243679999999993</v>
      </c>
      <c r="O28" s="319">
        <f>N28+N30</f>
        <v>6.3197367999999994</v>
      </c>
      <c r="P28" s="320">
        <f>E28*O28</f>
        <v>2123.4315647999997</v>
      </c>
    </row>
    <row r="29" spans="1:16" s="139" customFormat="1" ht="55.5" customHeight="1">
      <c r="A29" s="304"/>
      <c r="B29" s="321"/>
      <c r="C29" s="322"/>
      <c r="D29" s="304"/>
      <c r="E29" s="323"/>
      <c r="F29" s="136">
        <f>F28*$R$6</f>
        <v>0.25455099999999997</v>
      </c>
      <c r="G29" s="136">
        <f>G28*$R$7</f>
        <v>0.27788579999999996</v>
      </c>
      <c r="H29" s="304"/>
      <c r="I29" s="304"/>
      <c r="J29" s="304"/>
      <c r="K29" s="304"/>
      <c r="L29" s="304"/>
      <c r="M29" s="304"/>
      <c r="N29" s="319"/>
      <c r="O29" s="319"/>
      <c r="P29" s="320"/>
    </row>
    <row r="30" spans="1:16" s="139" customFormat="1" ht="20.25" customHeight="1">
      <c r="A30" s="134"/>
      <c r="B30" s="134"/>
      <c r="C30" s="153"/>
      <c r="D30" s="134"/>
      <c r="E30" s="137"/>
      <c r="F30" s="154"/>
      <c r="G30" s="154"/>
      <c r="H30" s="134" t="s">
        <v>142</v>
      </c>
      <c r="I30" s="134" t="s">
        <v>23</v>
      </c>
      <c r="J30" s="137">
        <v>1.01</v>
      </c>
      <c r="K30" s="134"/>
      <c r="L30" s="155">
        <v>5</v>
      </c>
      <c r="M30" s="137">
        <f>L30*J30*1.146</f>
        <v>5.7872999999999992</v>
      </c>
      <c r="N30" s="137">
        <f>M30</f>
        <v>5.7872999999999992</v>
      </c>
      <c r="O30" s="319"/>
      <c r="P30" s="320"/>
    </row>
    <row r="31" spans="1:16" s="139" customFormat="1" ht="17.399999999999999">
      <c r="A31" s="304">
        <v>2</v>
      </c>
      <c r="B31" s="321" t="s">
        <v>136</v>
      </c>
      <c r="C31" s="322" t="s">
        <v>24</v>
      </c>
      <c r="D31" s="304" t="s">
        <v>25</v>
      </c>
      <c r="E31" s="323">
        <v>56</v>
      </c>
      <c r="F31" s="137">
        <v>0</v>
      </c>
      <c r="G31" s="137">
        <v>0</v>
      </c>
      <c r="H31" s="304" t="s">
        <v>134</v>
      </c>
      <c r="I31" s="304" t="s">
        <v>134</v>
      </c>
      <c r="J31" s="304" t="s">
        <v>134</v>
      </c>
      <c r="K31" s="304" t="s">
        <v>134</v>
      </c>
      <c r="L31" s="304" t="s">
        <v>134</v>
      </c>
      <c r="M31" s="304" t="s">
        <v>134</v>
      </c>
      <c r="N31" s="319">
        <f>F32+G32</f>
        <v>0</v>
      </c>
      <c r="O31" s="319">
        <f>N31+N33</f>
        <v>0.61883999999999995</v>
      </c>
      <c r="P31" s="320">
        <f>E31*O31</f>
        <v>34.65504</v>
      </c>
    </row>
    <row r="32" spans="1:16" s="139" customFormat="1" ht="17.399999999999999">
      <c r="A32" s="304"/>
      <c r="B32" s="321"/>
      <c r="C32" s="322"/>
      <c r="D32" s="304"/>
      <c r="E32" s="323"/>
      <c r="F32" s="136">
        <f>F31*$R$6</f>
        <v>0</v>
      </c>
      <c r="G32" s="136">
        <f>G31*$R$7</f>
        <v>0</v>
      </c>
      <c r="H32" s="304"/>
      <c r="I32" s="304"/>
      <c r="J32" s="304"/>
      <c r="K32" s="304"/>
      <c r="L32" s="304"/>
      <c r="M32" s="304"/>
      <c r="N32" s="319"/>
      <c r="O32" s="319"/>
      <c r="P32" s="320"/>
    </row>
    <row r="33" spans="1:17" s="139" customFormat="1" ht="20.25" customHeight="1">
      <c r="A33" s="134"/>
      <c r="B33" s="134"/>
      <c r="C33" s="153"/>
      <c r="D33" s="134"/>
      <c r="E33" s="137"/>
      <c r="F33" s="154"/>
      <c r="G33" s="154"/>
      <c r="H33" s="134" t="s">
        <v>143</v>
      </c>
      <c r="I33" s="134" t="s">
        <v>25</v>
      </c>
      <c r="J33" s="137">
        <v>1</v>
      </c>
      <c r="K33" s="134"/>
      <c r="L33" s="155">
        <v>0.54</v>
      </c>
      <c r="M33" s="137">
        <f>L33*J33*1.146</f>
        <v>0.61883999999999995</v>
      </c>
      <c r="N33" s="137">
        <f>M33</f>
        <v>0.61883999999999995</v>
      </c>
      <c r="O33" s="319"/>
      <c r="P33" s="320"/>
    </row>
    <row r="34" spans="1:17" s="141" customFormat="1" ht="17.399999999999999">
      <c r="A34" s="304">
        <v>3</v>
      </c>
      <c r="B34" s="293" t="s">
        <v>144</v>
      </c>
      <c r="C34" s="294" t="s">
        <v>26</v>
      </c>
      <c r="D34" s="291" t="s">
        <v>8</v>
      </c>
      <c r="E34" s="296">
        <f>E28</f>
        <v>336</v>
      </c>
      <c r="F34" s="140">
        <f>3.73/100</f>
        <v>3.73E-2</v>
      </c>
      <c r="G34" s="140">
        <v>0</v>
      </c>
      <c r="H34" s="291" t="s">
        <v>134</v>
      </c>
      <c r="I34" s="291" t="s">
        <v>134</v>
      </c>
      <c r="J34" s="291" t="s">
        <v>134</v>
      </c>
      <c r="K34" s="291" t="s">
        <v>134</v>
      </c>
      <c r="L34" s="291" t="s">
        <v>134</v>
      </c>
      <c r="M34" s="291" t="s">
        <v>134</v>
      </c>
      <c r="N34" s="292">
        <f>F35+G35</f>
        <v>8.6315929999999999E-2</v>
      </c>
      <c r="O34" s="289">
        <f>N34</f>
        <v>8.6315929999999999E-2</v>
      </c>
      <c r="P34" s="314">
        <f>E34*O34</f>
        <v>29.002152479999999</v>
      </c>
    </row>
    <row r="35" spans="1:17" s="141" customFormat="1" ht="109.5" customHeight="1">
      <c r="A35" s="304"/>
      <c r="B35" s="293"/>
      <c r="C35" s="294"/>
      <c r="D35" s="291"/>
      <c r="E35" s="296"/>
      <c r="F35" s="136">
        <f>F34*$R$6</f>
        <v>8.6315929999999999E-2</v>
      </c>
      <c r="G35" s="136">
        <f>G34*$R$7</f>
        <v>0</v>
      </c>
      <c r="H35" s="291"/>
      <c r="I35" s="291"/>
      <c r="J35" s="291"/>
      <c r="K35" s="291"/>
      <c r="L35" s="291"/>
      <c r="M35" s="291"/>
      <c r="N35" s="292"/>
      <c r="O35" s="289"/>
      <c r="P35" s="314"/>
    </row>
    <row r="36" spans="1:17" s="127" customFormat="1" ht="26.25" customHeight="1">
      <c r="A36" s="151"/>
      <c r="B36" s="151"/>
      <c r="C36" s="315" t="s">
        <v>27</v>
      </c>
      <c r="D36" s="316"/>
      <c r="E36" s="316"/>
      <c r="F36" s="151"/>
      <c r="G36" s="151"/>
      <c r="H36" s="151"/>
      <c r="I36" s="151"/>
      <c r="J36" s="151"/>
      <c r="K36" s="151"/>
      <c r="L36" s="151"/>
      <c r="M36" s="151"/>
      <c r="N36" s="151"/>
      <c r="O36" s="151"/>
      <c r="P36" s="152"/>
    </row>
    <row r="37" spans="1:17" s="81" customFormat="1" ht="17.399999999999999">
      <c r="A37" s="312">
        <v>1</v>
      </c>
      <c r="B37" s="317" t="s">
        <v>145</v>
      </c>
      <c r="C37" s="318" t="s">
        <v>28</v>
      </c>
      <c r="D37" s="312" t="s">
        <v>9</v>
      </c>
      <c r="E37" s="313">
        <v>17</v>
      </c>
      <c r="F37" s="156">
        <v>5.86</v>
      </c>
      <c r="G37" s="156">
        <v>7.14</v>
      </c>
      <c r="H37" s="312" t="s">
        <v>134</v>
      </c>
      <c r="I37" s="312" t="s">
        <v>134</v>
      </c>
      <c r="J37" s="312" t="s">
        <v>134</v>
      </c>
      <c r="K37" s="312" t="s">
        <v>134</v>
      </c>
      <c r="L37" s="312" t="s">
        <v>134</v>
      </c>
      <c r="M37" s="312" t="s">
        <v>134</v>
      </c>
      <c r="N37" s="313">
        <f>F38+G38</f>
        <v>35.606232800000001</v>
      </c>
      <c r="O37" s="313">
        <f>N37+N39</f>
        <v>38.702381000000003</v>
      </c>
      <c r="P37" s="313">
        <f>E37*O37</f>
        <v>657.9404770000001</v>
      </c>
    </row>
    <row r="38" spans="1:17" s="81" customFormat="1" ht="91.5" customHeight="1">
      <c r="A38" s="312"/>
      <c r="B38" s="317"/>
      <c r="C38" s="318"/>
      <c r="D38" s="312"/>
      <c r="E38" s="313"/>
      <c r="F38" s="136">
        <f>F37*$R$6</f>
        <v>13.560625999999999</v>
      </c>
      <c r="G38" s="136">
        <f>G37*$R$7</f>
        <v>22.045606799999998</v>
      </c>
      <c r="H38" s="312"/>
      <c r="I38" s="312"/>
      <c r="J38" s="312"/>
      <c r="K38" s="312"/>
      <c r="L38" s="312"/>
      <c r="M38" s="312"/>
      <c r="N38" s="313"/>
      <c r="O38" s="313"/>
      <c r="P38" s="313"/>
    </row>
    <row r="39" spans="1:17" s="81" customFormat="1" ht="18" customHeight="1">
      <c r="A39" s="157"/>
      <c r="B39" s="157"/>
      <c r="C39" s="158"/>
      <c r="D39" s="157"/>
      <c r="E39" s="156"/>
      <c r="F39" s="156"/>
      <c r="G39" s="156"/>
      <c r="H39" s="157" t="s">
        <v>146</v>
      </c>
      <c r="I39" s="145" t="s">
        <v>139</v>
      </c>
      <c r="J39" s="159">
        <v>0.1</v>
      </c>
      <c r="K39" s="157"/>
      <c r="L39" s="160">
        <v>27.016999999999999</v>
      </c>
      <c r="M39" s="137">
        <f>L39*J39*1.146</f>
        <v>3.0961482</v>
      </c>
      <c r="N39" s="156">
        <f>M39</f>
        <v>3.0961482</v>
      </c>
      <c r="O39" s="313"/>
      <c r="P39" s="313"/>
    </row>
    <row r="40" spans="1:17" s="162" customFormat="1" ht="19.5" customHeight="1">
      <c r="A40" s="295">
        <v>2</v>
      </c>
      <c r="B40" s="311" t="s">
        <v>147</v>
      </c>
      <c r="C40" s="303" t="s">
        <v>29</v>
      </c>
      <c r="D40" s="312" t="s">
        <v>9</v>
      </c>
      <c r="E40" s="297">
        <v>3.84</v>
      </c>
      <c r="F40" s="161">
        <v>0.7</v>
      </c>
      <c r="G40" s="161">
        <v>0.28000000000000003</v>
      </c>
      <c r="H40" s="295" t="s">
        <v>134</v>
      </c>
      <c r="I40" s="295" t="s">
        <v>134</v>
      </c>
      <c r="J40" s="295" t="s">
        <v>134</v>
      </c>
      <c r="K40" s="295" t="s">
        <v>134</v>
      </c>
      <c r="L40" s="295" t="s">
        <v>134</v>
      </c>
      <c r="M40" s="295" t="s">
        <v>134</v>
      </c>
      <c r="N40" s="297">
        <f>F41+G41</f>
        <v>2.4844035999999998</v>
      </c>
      <c r="O40" s="298">
        <f>N40+N42</f>
        <v>31.317763600000038</v>
      </c>
      <c r="P40" s="298">
        <f>O40*E40</f>
        <v>120.26021222400014</v>
      </c>
    </row>
    <row r="41" spans="1:17" s="162" customFormat="1" ht="54.75" customHeight="1">
      <c r="A41" s="295"/>
      <c r="B41" s="311"/>
      <c r="C41" s="303"/>
      <c r="D41" s="312"/>
      <c r="E41" s="297"/>
      <c r="F41" s="136">
        <f>F40*$R$6</f>
        <v>1.6198699999999997</v>
      </c>
      <c r="G41" s="136">
        <f>G40*$R$7</f>
        <v>0.86453360000000001</v>
      </c>
      <c r="H41" s="295"/>
      <c r="I41" s="295"/>
      <c r="J41" s="295"/>
      <c r="K41" s="295"/>
      <c r="L41" s="295"/>
      <c r="M41" s="295"/>
      <c r="N41" s="297"/>
      <c r="O41" s="298"/>
      <c r="P41" s="298"/>
    </row>
    <row r="42" spans="1:17" s="162" customFormat="1" ht="16.5" customHeight="1">
      <c r="A42" s="163"/>
      <c r="B42" s="163"/>
      <c r="C42" s="164"/>
      <c r="D42" s="163"/>
      <c r="E42" s="163"/>
      <c r="F42" s="163"/>
      <c r="G42" s="163"/>
      <c r="H42" s="165" t="s">
        <v>148</v>
      </c>
      <c r="I42" s="145" t="s">
        <v>139</v>
      </c>
      <c r="J42" s="166">
        <v>1.02</v>
      </c>
      <c r="K42" s="167"/>
      <c r="L42" s="137">
        <v>24.6666666666667</v>
      </c>
      <c r="M42" s="137">
        <f>L42*J42*1.146</f>
        <v>28.833360000000038</v>
      </c>
      <c r="N42" s="166">
        <f>M42</f>
        <v>28.833360000000038</v>
      </c>
      <c r="O42" s="298"/>
      <c r="P42" s="298"/>
    </row>
    <row r="43" spans="1:17" s="169" customFormat="1" ht="18" customHeight="1">
      <c r="A43" s="309">
        <v>3</v>
      </c>
      <c r="B43" s="311" t="s">
        <v>149</v>
      </c>
      <c r="C43" s="303" t="s">
        <v>30</v>
      </c>
      <c r="D43" s="312" t="s">
        <v>9</v>
      </c>
      <c r="E43" s="297">
        <v>7.29</v>
      </c>
      <c r="F43" s="168">
        <v>17.100000000000001</v>
      </c>
      <c r="G43" s="168">
        <v>1.1000000000000001</v>
      </c>
      <c r="H43" s="309" t="s">
        <v>134</v>
      </c>
      <c r="I43" s="309" t="s">
        <v>134</v>
      </c>
      <c r="J43" s="309" t="s">
        <v>134</v>
      </c>
      <c r="K43" s="309" t="s">
        <v>134</v>
      </c>
      <c r="L43" s="309" t="s">
        <v>134</v>
      </c>
      <c r="M43" s="309" t="s">
        <v>134</v>
      </c>
      <c r="N43" s="310">
        <f>F44+G44</f>
        <v>42.967492</v>
      </c>
      <c r="O43" s="308">
        <f>N43+N45</f>
        <v>80.171900145199956</v>
      </c>
      <c r="P43" s="308">
        <f>O43*E43</f>
        <v>584.45315205850773</v>
      </c>
    </row>
    <row r="44" spans="1:17" s="169" customFormat="1" ht="35.25" customHeight="1">
      <c r="A44" s="309"/>
      <c r="B44" s="311"/>
      <c r="C44" s="303"/>
      <c r="D44" s="312"/>
      <c r="E44" s="297"/>
      <c r="F44" s="136">
        <f>F43*$R$6</f>
        <v>39.571109999999997</v>
      </c>
      <c r="G44" s="136">
        <f>G43*$R$7</f>
        <v>3.396382</v>
      </c>
      <c r="H44" s="309"/>
      <c r="I44" s="309"/>
      <c r="J44" s="309"/>
      <c r="K44" s="309"/>
      <c r="L44" s="309"/>
      <c r="M44" s="309"/>
      <c r="N44" s="310"/>
      <c r="O44" s="308"/>
      <c r="P44" s="308"/>
    </row>
    <row r="45" spans="1:17" s="169" customFormat="1" ht="18" customHeight="1">
      <c r="A45" s="170"/>
      <c r="B45" s="170"/>
      <c r="C45" s="171"/>
      <c r="D45" s="170"/>
      <c r="E45" s="170"/>
      <c r="F45" s="170"/>
      <c r="G45" s="170"/>
      <c r="H45" s="165" t="s">
        <v>148</v>
      </c>
      <c r="I45" s="145" t="s">
        <v>139</v>
      </c>
      <c r="J45" s="172">
        <v>1.0149999999999999</v>
      </c>
      <c r="K45" s="172"/>
      <c r="L45" s="173">
        <v>28.133333333333301</v>
      </c>
      <c r="M45" s="137">
        <f>L45*J45*1.146</f>
        <v>32.724411999999958</v>
      </c>
      <c r="N45" s="308">
        <f>M45+M46+M47</f>
        <v>37.204408145199956</v>
      </c>
      <c r="O45" s="308"/>
      <c r="P45" s="308"/>
    </row>
    <row r="46" spans="1:17" s="169" customFormat="1" ht="18" customHeight="1">
      <c r="A46" s="170"/>
      <c r="B46" s="170"/>
      <c r="C46" s="171"/>
      <c r="D46" s="170"/>
      <c r="E46" s="170"/>
      <c r="F46" s="170"/>
      <c r="G46" s="170"/>
      <c r="H46" s="172" t="s">
        <v>150</v>
      </c>
      <c r="I46" s="145" t="s">
        <v>139</v>
      </c>
      <c r="J46" s="174">
        <v>0.70299999999999996</v>
      </c>
      <c r="K46" s="172"/>
      <c r="L46" s="175">
        <v>3.5</v>
      </c>
      <c r="M46" s="137">
        <f>L46*J46*1.146</f>
        <v>2.8197329999999994</v>
      </c>
      <c r="N46" s="308"/>
      <c r="O46" s="308"/>
      <c r="P46" s="308"/>
    </row>
    <row r="47" spans="1:17" s="169" customFormat="1" ht="18" customHeight="1">
      <c r="A47" s="170"/>
      <c r="B47" s="170"/>
      <c r="C47" s="171"/>
      <c r="D47" s="170"/>
      <c r="E47" s="170"/>
      <c r="F47" s="170"/>
      <c r="G47" s="170"/>
      <c r="H47" s="176" t="s">
        <v>151</v>
      </c>
      <c r="I47" s="145" t="s">
        <v>139</v>
      </c>
      <c r="J47" s="177">
        <v>1.14E-2</v>
      </c>
      <c r="K47" s="172"/>
      <c r="L47" s="166">
        <v>127.083</v>
      </c>
      <c r="M47" s="137">
        <f>L47*J47*1.146</f>
        <v>1.6602631451999998</v>
      </c>
      <c r="N47" s="308"/>
      <c r="O47" s="308"/>
      <c r="P47" s="308"/>
    </row>
    <row r="48" spans="1:17" s="179" customFormat="1" ht="17.399999999999999">
      <c r="A48" s="304">
        <v>4</v>
      </c>
      <c r="B48" s="305" t="s">
        <v>152</v>
      </c>
      <c r="C48" s="303" t="s">
        <v>31</v>
      </c>
      <c r="D48" s="295" t="s">
        <v>25</v>
      </c>
      <c r="E48" s="307">
        <v>12</v>
      </c>
      <c r="F48" s="178">
        <v>0</v>
      </c>
      <c r="G48" s="178">
        <v>0</v>
      </c>
      <c r="H48" s="295" t="s">
        <v>134</v>
      </c>
      <c r="I48" s="295" t="s">
        <v>134</v>
      </c>
      <c r="J48" s="295" t="s">
        <v>134</v>
      </c>
      <c r="K48" s="295" t="s">
        <v>134</v>
      </c>
      <c r="L48" s="295" t="s">
        <v>134</v>
      </c>
      <c r="M48" s="295" t="s">
        <v>134</v>
      </c>
      <c r="N48" s="297">
        <f>F49+G49</f>
        <v>0</v>
      </c>
      <c r="O48" s="298">
        <f>N48+N50</f>
        <v>22.919999999999998</v>
      </c>
      <c r="P48" s="302">
        <f>O48*E48</f>
        <v>275.03999999999996</v>
      </c>
      <c r="Q48" s="179">
        <v>22.92</v>
      </c>
    </row>
    <row r="49" spans="1:256" s="179" customFormat="1" ht="33.75" customHeight="1">
      <c r="A49" s="304"/>
      <c r="B49" s="305"/>
      <c r="C49" s="303"/>
      <c r="D49" s="295"/>
      <c r="E49" s="307"/>
      <c r="F49" s="136">
        <f>F48*$R$6</f>
        <v>0</v>
      </c>
      <c r="G49" s="136">
        <f>G48*$R$7</f>
        <v>0</v>
      </c>
      <c r="H49" s="295"/>
      <c r="I49" s="295"/>
      <c r="J49" s="295"/>
      <c r="K49" s="295"/>
      <c r="L49" s="295"/>
      <c r="M49" s="295"/>
      <c r="N49" s="297"/>
      <c r="O49" s="298"/>
      <c r="P49" s="302"/>
    </row>
    <row r="50" spans="1:256" s="179" customFormat="1" ht="21.75" customHeight="1">
      <c r="A50" s="163"/>
      <c r="B50" s="163"/>
      <c r="C50" s="164"/>
      <c r="D50" s="163"/>
      <c r="E50" s="163"/>
      <c r="F50" s="163"/>
      <c r="G50" s="163"/>
      <c r="H50" s="167" t="s">
        <v>153</v>
      </c>
      <c r="I50" s="180" t="s">
        <v>25</v>
      </c>
      <c r="J50" s="166">
        <v>1</v>
      </c>
      <c r="K50" s="166"/>
      <c r="L50" s="166">
        <v>20</v>
      </c>
      <c r="M50" s="137">
        <f>L50*J50*1.146</f>
        <v>22.919999999999998</v>
      </c>
      <c r="N50" s="166">
        <f>M50</f>
        <v>22.919999999999998</v>
      </c>
      <c r="O50" s="298"/>
      <c r="P50" s="302"/>
    </row>
    <row r="51" spans="1:256" s="179" customFormat="1" ht="17.399999999999999">
      <c r="A51" s="304">
        <v>6</v>
      </c>
      <c r="B51" s="305" t="s">
        <v>136</v>
      </c>
      <c r="C51" s="303" t="s">
        <v>33</v>
      </c>
      <c r="D51" s="295" t="s">
        <v>25</v>
      </c>
      <c r="E51" s="307">
        <v>12</v>
      </c>
      <c r="F51" s="178">
        <v>0</v>
      </c>
      <c r="G51" s="178">
        <v>0</v>
      </c>
      <c r="H51" s="295" t="s">
        <v>134</v>
      </c>
      <c r="I51" s="295" t="s">
        <v>134</v>
      </c>
      <c r="J51" s="295" t="s">
        <v>134</v>
      </c>
      <c r="K51" s="295" t="s">
        <v>134</v>
      </c>
      <c r="L51" s="295" t="s">
        <v>134</v>
      </c>
      <c r="M51" s="295" t="s">
        <v>134</v>
      </c>
      <c r="N51" s="297">
        <f>F52+G52</f>
        <v>0</v>
      </c>
      <c r="O51" s="298">
        <f>N51+N53</f>
        <v>22.919999999999998</v>
      </c>
      <c r="P51" s="302">
        <f>O51*E51</f>
        <v>275.03999999999996</v>
      </c>
    </row>
    <row r="52" spans="1:256" s="179" customFormat="1" ht="36" customHeight="1">
      <c r="A52" s="304"/>
      <c r="B52" s="305"/>
      <c r="C52" s="303"/>
      <c r="D52" s="295"/>
      <c r="E52" s="307"/>
      <c r="F52" s="136">
        <f>F51*$R$6</f>
        <v>0</v>
      </c>
      <c r="G52" s="136">
        <f>G51*$R$7</f>
        <v>0</v>
      </c>
      <c r="H52" s="295"/>
      <c r="I52" s="295"/>
      <c r="J52" s="295"/>
      <c r="K52" s="295"/>
      <c r="L52" s="295"/>
      <c r="M52" s="295"/>
      <c r="N52" s="297"/>
      <c r="O52" s="298"/>
      <c r="P52" s="302"/>
    </row>
    <row r="53" spans="1:256" s="179" customFormat="1" ht="21.75" customHeight="1">
      <c r="A53" s="163"/>
      <c r="B53" s="163"/>
      <c r="C53" s="164"/>
      <c r="D53" s="163"/>
      <c r="E53" s="163"/>
      <c r="F53" s="163"/>
      <c r="G53" s="163"/>
      <c r="H53" s="167" t="s">
        <v>154</v>
      </c>
      <c r="I53" s="180" t="s">
        <v>25</v>
      </c>
      <c r="J53" s="166">
        <v>1</v>
      </c>
      <c r="K53" s="166"/>
      <c r="L53" s="166">
        <v>20</v>
      </c>
      <c r="M53" s="137">
        <f>L53*J53*1.146</f>
        <v>22.919999999999998</v>
      </c>
      <c r="N53" s="166">
        <f>M53</f>
        <v>22.919999999999998</v>
      </c>
      <c r="O53" s="298"/>
      <c r="P53" s="302"/>
    </row>
    <row r="54" spans="1:256" s="179" customFormat="1" ht="23.25" customHeight="1">
      <c r="A54" s="304">
        <v>8</v>
      </c>
      <c r="B54" s="305" t="s">
        <v>152</v>
      </c>
      <c r="C54" s="303" t="s">
        <v>34</v>
      </c>
      <c r="D54" s="295" t="s">
        <v>25</v>
      </c>
      <c r="E54" s="307">
        <v>8</v>
      </c>
      <c r="F54" s="178">
        <v>0</v>
      </c>
      <c r="G54" s="178">
        <v>0</v>
      </c>
      <c r="H54" s="295" t="s">
        <v>134</v>
      </c>
      <c r="I54" s="295" t="s">
        <v>134</v>
      </c>
      <c r="J54" s="295" t="s">
        <v>134</v>
      </c>
      <c r="K54" s="295" t="s">
        <v>134</v>
      </c>
      <c r="L54" s="295" t="s">
        <v>134</v>
      </c>
      <c r="M54" s="295" t="s">
        <v>134</v>
      </c>
      <c r="N54" s="297">
        <f>F55+G55</f>
        <v>0</v>
      </c>
      <c r="O54" s="298">
        <f>N54+N56</f>
        <v>94.224119999999985</v>
      </c>
      <c r="P54" s="302">
        <f>O54*E54</f>
        <v>753.79295999999988</v>
      </c>
      <c r="Q54" s="179">
        <v>94.224119999999999</v>
      </c>
    </row>
    <row r="55" spans="1:256" s="179" customFormat="1" ht="44.25" customHeight="1">
      <c r="A55" s="304"/>
      <c r="B55" s="305"/>
      <c r="C55" s="303"/>
      <c r="D55" s="295"/>
      <c r="E55" s="307"/>
      <c r="F55" s="136">
        <f>F54*$R$6</f>
        <v>0</v>
      </c>
      <c r="G55" s="136">
        <f>G54*$R$7</f>
        <v>0</v>
      </c>
      <c r="H55" s="295"/>
      <c r="I55" s="295"/>
      <c r="J55" s="295"/>
      <c r="K55" s="295"/>
      <c r="L55" s="295"/>
      <c r="M55" s="295"/>
      <c r="N55" s="297"/>
      <c r="O55" s="298"/>
      <c r="P55" s="302"/>
    </row>
    <row r="56" spans="1:256" s="179" customFormat="1" ht="21.75" customHeight="1">
      <c r="A56" s="163"/>
      <c r="B56" s="163"/>
      <c r="C56" s="164"/>
      <c r="D56" s="163"/>
      <c r="E56" s="163"/>
      <c r="F56" s="163"/>
      <c r="G56" s="163"/>
      <c r="H56" s="167" t="s">
        <v>155</v>
      </c>
      <c r="I56" s="180" t="s">
        <v>25</v>
      </c>
      <c r="J56" s="166">
        <v>1</v>
      </c>
      <c r="K56" s="166"/>
      <c r="L56" s="166">
        <v>82.22</v>
      </c>
      <c r="M56" s="137">
        <f>L56*J56*1.146</f>
        <v>94.224119999999985</v>
      </c>
      <c r="N56" s="166">
        <f>M56</f>
        <v>94.224119999999985</v>
      </c>
      <c r="O56" s="298"/>
      <c r="P56" s="302"/>
    </row>
    <row r="57" spans="1:256" s="179" customFormat="1" ht="19.5" customHeight="1">
      <c r="A57" s="304">
        <v>9</v>
      </c>
      <c r="B57" s="305" t="s">
        <v>156</v>
      </c>
      <c r="C57" s="303" t="s">
        <v>35</v>
      </c>
      <c r="D57" s="295" t="s">
        <v>36</v>
      </c>
      <c r="E57" s="306">
        <v>60</v>
      </c>
      <c r="F57" s="178">
        <v>0</v>
      </c>
      <c r="G57" s="178">
        <v>0</v>
      </c>
      <c r="H57" s="295" t="s">
        <v>134</v>
      </c>
      <c r="I57" s="295" t="s">
        <v>134</v>
      </c>
      <c r="J57" s="295" t="s">
        <v>134</v>
      </c>
      <c r="K57" s="295" t="s">
        <v>134</v>
      </c>
      <c r="L57" s="295" t="s">
        <v>134</v>
      </c>
      <c r="M57" s="295" t="s">
        <v>134</v>
      </c>
      <c r="N57" s="297">
        <f>F58+G58</f>
        <v>0</v>
      </c>
      <c r="O57" s="298">
        <f>N57+N59</f>
        <v>0.68759999999999988</v>
      </c>
      <c r="P57" s="302">
        <f>O57*E57</f>
        <v>41.255999999999993</v>
      </c>
    </row>
    <row r="58" spans="1:256" s="179" customFormat="1" ht="49.5" customHeight="1">
      <c r="A58" s="304"/>
      <c r="B58" s="305"/>
      <c r="C58" s="303"/>
      <c r="D58" s="295"/>
      <c r="E58" s="306"/>
      <c r="F58" s="136">
        <f>F57*$R$6</f>
        <v>0</v>
      </c>
      <c r="G58" s="136">
        <f>G57*$R$7</f>
        <v>0</v>
      </c>
      <c r="H58" s="295"/>
      <c r="I58" s="295"/>
      <c r="J58" s="295"/>
      <c r="K58" s="295"/>
      <c r="L58" s="295"/>
      <c r="M58" s="295"/>
      <c r="N58" s="297"/>
      <c r="O58" s="298"/>
      <c r="P58" s="302"/>
    </row>
    <row r="59" spans="1:256" s="179" customFormat="1" ht="21.75" customHeight="1">
      <c r="A59" s="163"/>
      <c r="B59" s="163"/>
      <c r="C59" s="164"/>
      <c r="D59" s="163"/>
      <c r="E59" s="163"/>
      <c r="F59" s="163"/>
      <c r="G59" s="163"/>
      <c r="H59" s="167" t="s">
        <v>157</v>
      </c>
      <c r="I59" s="180" t="s">
        <v>36</v>
      </c>
      <c r="J59" s="166">
        <v>1</v>
      </c>
      <c r="K59" s="166"/>
      <c r="L59" s="166">
        <v>0.6</v>
      </c>
      <c r="M59" s="137">
        <f>L59*J59*1.146</f>
        <v>0.68759999999999988</v>
      </c>
      <c r="N59" s="166">
        <f>M59</f>
        <v>0.68759999999999988</v>
      </c>
      <c r="O59" s="298"/>
      <c r="P59" s="302"/>
    </row>
    <row r="60" spans="1:256" s="179" customFormat="1" ht="17.399999999999999">
      <c r="A60" s="295">
        <v>10</v>
      </c>
      <c r="B60" s="300" t="s">
        <v>158</v>
      </c>
      <c r="C60" s="303" t="s">
        <v>37</v>
      </c>
      <c r="D60" s="295" t="s">
        <v>159</v>
      </c>
      <c r="E60" s="297">
        <v>51</v>
      </c>
      <c r="F60" s="161">
        <v>0.19500000000000001</v>
      </c>
      <c r="G60" s="161">
        <v>0.02</v>
      </c>
      <c r="H60" s="295" t="s">
        <v>134</v>
      </c>
      <c r="I60" s="295" t="s">
        <v>134</v>
      </c>
      <c r="J60" s="295" t="s">
        <v>134</v>
      </c>
      <c r="K60" s="295" t="s">
        <v>134</v>
      </c>
      <c r="L60" s="295" t="s">
        <v>134</v>
      </c>
      <c r="M60" s="295" t="s">
        <v>134</v>
      </c>
      <c r="N60" s="297">
        <f>F61+G61</f>
        <v>0.51300190000000001</v>
      </c>
      <c r="O60" s="298">
        <f>N60+N62</f>
        <v>0.96819309999999992</v>
      </c>
      <c r="P60" s="298">
        <f>E60*O60</f>
        <v>49.377848099999994</v>
      </c>
    </row>
    <row r="61" spans="1:256" s="179" customFormat="1" ht="41.25" customHeight="1">
      <c r="A61" s="295"/>
      <c r="B61" s="300"/>
      <c r="C61" s="303"/>
      <c r="D61" s="295"/>
      <c r="E61" s="297"/>
      <c r="F61" s="136">
        <f>F60*$R$6</f>
        <v>0.45124949999999997</v>
      </c>
      <c r="G61" s="136">
        <f>G60*$R$7</f>
        <v>6.1752399999999999E-2</v>
      </c>
      <c r="H61" s="295"/>
      <c r="I61" s="295"/>
      <c r="J61" s="295"/>
      <c r="K61" s="295"/>
      <c r="L61" s="295"/>
      <c r="M61" s="295"/>
      <c r="N61" s="297"/>
      <c r="O61" s="298"/>
      <c r="P61" s="298"/>
    </row>
    <row r="62" spans="1:256" s="179" customFormat="1" ht="18" customHeight="1">
      <c r="A62" s="163"/>
      <c r="B62" s="163"/>
      <c r="C62" s="164"/>
      <c r="D62" s="163"/>
      <c r="E62" s="163"/>
      <c r="F62" s="163"/>
      <c r="G62" s="163"/>
      <c r="H62" s="181" t="s">
        <v>160</v>
      </c>
      <c r="I62" s="181" t="s">
        <v>36</v>
      </c>
      <c r="J62" s="166">
        <v>2.4</v>
      </c>
      <c r="K62" s="167"/>
      <c r="L62" s="173">
        <v>0.16550000000000001</v>
      </c>
      <c r="M62" s="137">
        <f>L62*J62*1.146</f>
        <v>0.45519119999999996</v>
      </c>
      <c r="N62" s="166">
        <f>M62</f>
        <v>0.45519119999999996</v>
      </c>
      <c r="O62" s="298"/>
      <c r="P62" s="298"/>
      <c r="Q62" s="182"/>
      <c r="R62" s="182"/>
      <c r="S62" s="182"/>
      <c r="T62" s="182"/>
      <c r="U62" s="182"/>
      <c r="V62" s="182"/>
      <c r="W62" s="182"/>
      <c r="X62" s="182"/>
      <c r="Y62" s="182"/>
      <c r="Z62" s="182"/>
      <c r="AA62" s="182"/>
      <c r="AB62" s="182"/>
      <c r="AC62" s="182"/>
      <c r="AD62" s="182"/>
      <c r="AE62" s="182"/>
      <c r="AF62" s="182"/>
      <c r="AG62" s="182"/>
      <c r="AH62" s="182"/>
      <c r="AI62" s="182"/>
      <c r="AJ62" s="182"/>
      <c r="AK62" s="182"/>
      <c r="AL62" s="182"/>
      <c r="AM62" s="182"/>
      <c r="AN62" s="182"/>
      <c r="AO62" s="182"/>
      <c r="AP62" s="182"/>
      <c r="AQ62" s="182"/>
      <c r="AR62" s="182"/>
      <c r="AS62" s="182"/>
      <c r="AT62" s="182"/>
      <c r="AU62" s="182"/>
      <c r="AV62" s="182"/>
      <c r="AW62" s="182"/>
      <c r="AX62" s="182"/>
      <c r="AY62" s="182"/>
      <c r="AZ62" s="182"/>
      <c r="BA62" s="182"/>
      <c r="BB62" s="182"/>
      <c r="BC62" s="182"/>
      <c r="BD62" s="182"/>
      <c r="BE62" s="182"/>
      <c r="BF62" s="182"/>
      <c r="BG62" s="182"/>
      <c r="BH62" s="182"/>
      <c r="BI62" s="182"/>
      <c r="BJ62" s="182"/>
      <c r="BK62" s="182"/>
      <c r="BL62" s="182"/>
      <c r="BM62" s="182"/>
      <c r="BN62" s="182"/>
      <c r="BO62" s="182"/>
      <c r="BP62" s="182"/>
      <c r="BQ62" s="182"/>
      <c r="BR62" s="182"/>
      <c r="BS62" s="182"/>
      <c r="BT62" s="182"/>
      <c r="BU62" s="182"/>
      <c r="BV62" s="182"/>
      <c r="BW62" s="182"/>
      <c r="BX62" s="182"/>
      <c r="BY62" s="182"/>
      <c r="BZ62" s="182"/>
      <c r="CA62" s="182"/>
      <c r="CB62" s="182"/>
      <c r="CC62" s="182"/>
      <c r="CD62" s="182"/>
      <c r="CE62" s="182"/>
      <c r="CF62" s="182"/>
      <c r="CG62" s="182"/>
      <c r="CH62" s="182"/>
      <c r="CI62" s="182"/>
      <c r="CJ62" s="182"/>
      <c r="CK62" s="182"/>
      <c r="CL62" s="182"/>
      <c r="CM62" s="182"/>
      <c r="CN62" s="182"/>
      <c r="CO62" s="182"/>
      <c r="CP62" s="182"/>
      <c r="CQ62" s="182"/>
      <c r="CR62" s="182"/>
      <c r="CS62" s="182"/>
      <c r="CT62" s="182"/>
      <c r="CU62" s="182"/>
      <c r="CV62" s="182"/>
      <c r="CW62" s="182"/>
      <c r="CX62" s="182"/>
      <c r="CY62" s="182"/>
      <c r="CZ62" s="182"/>
      <c r="DA62" s="182"/>
      <c r="DB62" s="182"/>
      <c r="DC62" s="182"/>
      <c r="DD62" s="182"/>
      <c r="DE62" s="182"/>
      <c r="DF62" s="182"/>
      <c r="DG62" s="182"/>
      <c r="DH62" s="182"/>
      <c r="DI62" s="182"/>
      <c r="DJ62" s="182"/>
      <c r="DK62" s="182"/>
      <c r="DL62" s="182"/>
      <c r="DM62" s="182"/>
      <c r="DN62" s="182"/>
      <c r="DO62" s="182"/>
      <c r="DP62" s="182"/>
      <c r="DQ62" s="182"/>
      <c r="DR62" s="182"/>
      <c r="DS62" s="182"/>
      <c r="DT62" s="182"/>
      <c r="DU62" s="182"/>
      <c r="DV62" s="182"/>
      <c r="DW62" s="182"/>
      <c r="DX62" s="182"/>
      <c r="DY62" s="182"/>
      <c r="DZ62" s="182"/>
      <c r="EA62" s="182"/>
      <c r="EB62" s="182"/>
      <c r="EC62" s="182"/>
      <c r="ED62" s="182"/>
      <c r="EE62" s="182"/>
      <c r="EF62" s="182"/>
      <c r="EG62" s="182"/>
      <c r="EH62" s="182"/>
      <c r="EI62" s="182"/>
      <c r="EJ62" s="182"/>
      <c r="EK62" s="182"/>
      <c r="EL62" s="182"/>
      <c r="EM62" s="182"/>
      <c r="EN62" s="182"/>
      <c r="EO62" s="182"/>
      <c r="EP62" s="182"/>
      <c r="EQ62" s="182"/>
      <c r="ER62" s="182"/>
      <c r="ES62" s="182"/>
      <c r="ET62" s="182"/>
      <c r="EU62" s="182"/>
      <c r="EV62" s="182"/>
      <c r="EW62" s="182"/>
      <c r="EX62" s="182"/>
      <c r="EY62" s="182"/>
      <c r="EZ62" s="182"/>
      <c r="FA62" s="182"/>
      <c r="FB62" s="182"/>
      <c r="FC62" s="182"/>
      <c r="FD62" s="182"/>
      <c r="FE62" s="182"/>
      <c r="FF62" s="182"/>
      <c r="FG62" s="182"/>
      <c r="FH62" s="182"/>
      <c r="FI62" s="182"/>
      <c r="FJ62" s="182"/>
      <c r="FK62" s="182"/>
      <c r="FL62" s="182"/>
      <c r="FM62" s="182"/>
      <c r="FN62" s="182"/>
      <c r="FO62" s="182"/>
      <c r="FP62" s="182"/>
      <c r="FQ62" s="182"/>
      <c r="FR62" s="182"/>
      <c r="FS62" s="182"/>
      <c r="FT62" s="182"/>
      <c r="FU62" s="182"/>
      <c r="FV62" s="182"/>
      <c r="FW62" s="182"/>
      <c r="FX62" s="182"/>
      <c r="FY62" s="182"/>
      <c r="FZ62" s="182"/>
      <c r="GA62" s="182"/>
      <c r="GB62" s="182"/>
      <c r="GC62" s="182"/>
      <c r="GD62" s="182"/>
      <c r="GE62" s="182"/>
      <c r="GF62" s="182"/>
      <c r="GG62" s="182"/>
      <c r="GH62" s="182"/>
      <c r="GI62" s="182"/>
      <c r="GJ62" s="182"/>
      <c r="GK62" s="182"/>
      <c r="GL62" s="182"/>
      <c r="GM62" s="182"/>
      <c r="GN62" s="182"/>
      <c r="GO62" s="182"/>
      <c r="GP62" s="182"/>
      <c r="GQ62" s="182"/>
      <c r="GR62" s="182"/>
      <c r="GS62" s="182"/>
      <c r="GT62" s="182"/>
      <c r="GU62" s="182"/>
      <c r="GV62" s="182"/>
      <c r="GW62" s="182"/>
      <c r="GX62" s="182"/>
      <c r="GY62" s="182"/>
      <c r="GZ62" s="182"/>
      <c r="HA62" s="182"/>
      <c r="HB62" s="182"/>
      <c r="HC62" s="182"/>
      <c r="HD62" s="182"/>
      <c r="HE62" s="182"/>
      <c r="HF62" s="182"/>
      <c r="HG62" s="182"/>
      <c r="HH62" s="182"/>
      <c r="HI62" s="182"/>
      <c r="HJ62" s="182"/>
      <c r="HK62" s="182"/>
      <c r="HL62" s="182"/>
      <c r="HM62" s="182"/>
      <c r="HN62" s="182"/>
      <c r="HO62" s="182"/>
      <c r="HP62" s="182"/>
      <c r="HQ62" s="182"/>
      <c r="HR62" s="182"/>
      <c r="HS62" s="182"/>
      <c r="HT62" s="182"/>
      <c r="HU62" s="182"/>
      <c r="HV62" s="182"/>
      <c r="HW62" s="182"/>
      <c r="HX62" s="182"/>
      <c r="HY62" s="182"/>
      <c r="HZ62" s="182"/>
      <c r="IA62" s="182"/>
      <c r="IB62" s="182"/>
      <c r="IC62" s="182"/>
      <c r="ID62" s="182"/>
      <c r="IE62" s="182"/>
      <c r="IF62" s="182"/>
      <c r="IG62" s="182"/>
      <c r="IH62" s="182"/>
      <c r="II62" s="182"/>
      <c r="IJ62" s="182"/>
      <c r="IK62" s="182"/>
      <c r="IL62" s="182"/>
      <c r="IM62" s="182"/>
      <c r="IN62" s="182"/>
      <c r="IO62" s="182"/>
      <c r="IP62" s="182"/>
      <c r="IQ62" s="182"/>
      <c r="IR62" s="182"/>
      <c r="IS62" s="182"/>
      <c r="IT62" s="182"/>
      <c r="IU62" s="183"/>
      <c r="IV62" s="183"/>
    </row>
    <row r="63" spans="1:256" s="179" customFormat="1" ht="24.75" customHeight="1">
      <c r="A63" s="295">
        <v>11</v>
      </c>
      <c r="B63" s="300" t="s">
        <v>161</v>
      </c>
      <c r="C63" s="301" t="s">
        <v>38</v>
      </c>
      <c r="D63" s="295" t="s">
        <v>19</v>
      </c>
      <c r="E63" s="297">
        <f>E57/1000</f>
        <v>0.06</v>
      </c>
      <c r="F63" s="161">
        <v>3.67</v>
      </c>
      <c r="G63" s="161">
        <v>0</v>
      </c>
      <c r="H63" s="295" t="s">
        <v>134</v>
      </c>
      <c r="I63" s="295" t="s">
        <v>134</v>
      </c>
      <c r="J63" s="295" t="s">
        <v>134</v>
      </c>
      <c r="K63" s="295" t="s">
        <v>134</v>
      </c>
      <c r="L63" s="295" t="s">
        <v>134</v>
      </c>
      <c r="M63" s="295" t="s">
        <v>134</v>
      </c>
      <c r="N63" s="297">
        <f>F64+G64</f>
        <v>8.4927469999999996</v>
      </c>
      <c r="O63" s="298">
        <f>N63+N65</f>
        <v>16.085340800000001</v>
      </c>
      <c r="P63" s="298">
        <f>E63*O63</f>
        <v>0.96512044799999996</v>
      </c>
    </row>
    <row r="64" spans="1:256" s="179" customFormat="1" ht="29.25" customHeight="1">
      <c r="A64" s="295"/>
      <c r="B64" s="300"/>
      <c r="C64" s="301"/>
      <c r="D64" s="295"/>
      <c r="E64" s="297"/>
      <c r="F64" s="136">
        <f>F63*$R$6</f>
        <v>8.4927469999999996</v>
      </c>
      <c r="G64" s="136">
        <f>G63*$R$7</f>
        <v>0</v>
      </c>
      <c r="H64" s="295"/>
      <c r="I64" s="295"/>
      <c r="J64" s="295"/>
      <c r="K64" s="295"/>
      <c r="L64" s="295"/>
      <c r="M64" s="295"/>
      <c r="N64" s="297"/>
      <c r="O64" s="299"/>
      <c r="P64" s="298"/>
    </row>
    <row r="65" spans="1:16" s="179" customFormat="1" ht="18" customHeight="1">
      <c r="A65" s="163"/>
      <c r="B65" s="163"/>
      <c r="C65" s="164"/>
      <c r="D65" s="163"/>
      <c r="E65" s="163"/>
      <c r="F65" s="163"/>
      <c r="G65" s="163"/>
      <c r="H65" s="180" t="s">
        <v>162</v>
      </c>
      <c r="I65" s="181" t="s">
        <v>36</v>
      </c>
      <c r="J65" s="173">
        <v>4.9000000000000004</v>
      </c>
      <c r="K65" s="167"/>
      <c r="L65" s="166">
        <v>0.79700000000000004</v>
      </c>
      <c r="M65" s="137">
        <f>L65*J65*1.146</f>
        <v>4.4754738000000005</v>
      </c>
      <c r="N65" s="298">
        <f>M65+M66</f>
        <v>7.5925938000000004</v>
      </c>
      <c r="O65" s="299"/>
      <c r="P65" s="298"/>
    </row>
    <row r="66" spans="1:16" s="179" customFormat="1" ht="18" customHeight="1">
      <c r="A66" s="163"/>
      <c r="B66" s="163"/>
      <c r="C66" s="164"/>
      <c r="D66" s="163"/>
      <c r="E66" s="163"/>
      <c r="F66" s="163"/>
      <c r="G66" s="163"/>
      <c r="H66" s="180" t="s">
        <v>163</v>
      </c>
      <c r="I66" s="181" t="s">
        <v>36</v>
      </c>
      <c r="J66" s="173">
        <v>1.7</v>
      </c>
      <c r="K66" s="167"/>
      <c r="L66" s="166">
        <v>1.6</v>
      </c>
      <c r="M66" s="137">
        <f>L66*J66*1.146</f>
        <v>3.1171199999999999</v>
      </c>
      <c r="N66" s="299"/>
      <c r="O66" s="299"/>
      <c r="P66" s="298"/>
    </row>
    <row r="67" spans="1:16" s="185" customFormat="1" ht="17.399999999999999" customHeight="1">
      <c r="A67" s="291">
        <v>12</v>
      </c>
      <c r="B67" s="293" t="s">
        <v>164</v>
      </c>
      <c r="C67" s="294" t="s">
        <v>39</v>
      </c>
      <c r="D67" s="295" t="s">
        <v>40</v>
      </c>
      <c r="E67" s="296">
        <v>18</v>
      </c>
      <c r="F67" s="184">
        <f>7.86/50</f>
        <v>0.15720000000000001</v>
      </c>
      <c r="G67" s="184">
        <f>0.08/50</f>
        <v>1.6000000000000001E-3</v>
      </c>
      <c r="H67" s="291" t="s">
        <v>134</v>
      </c>
      <c r="I67" s="291" t="s">
        <v>134</v>
      </c>
      <c r="J67" s="291" t="s">
        <v>134</v>
      </c>
      <c r="K67" s="291" t="s">
        <v>134</v>
      </c>
      <c r="L67" s="291" t="s">
        <v>134</v>
      </c>
      <c r="M67" s="291" t="s">
        <v>134</v>
      </c>
      <c r="N67" s="292">
        <f>F68+G68</f>
        <v>0.368716712</v>
      </c>
      <c r="O67" s="289">
        <f>N67+N69</f>
        <v>0.514831712</v>
      </c>
      <c r="P67" s="289">
        <f>E67*O67</f>
        <v>9.2669708160000006</v>
      </c>
    </row>
    <row r="68" spans="1:16" s="185" customFormat="1" ht="38.25" customHeight="1">
      <c r="A68" s="291"/>
      <c r="B68" s="293"/>
      <c r="C68" s="294"/>
      <c r="D68" s="295"/>
      <c r="E68" s="296"/>
      <c r="F68" s="136">
        <f>F67*$R$6</f>
        <v>0.36377651999999999</v>
      </c>
      <c r="G68" s="136">
        <f>G67*$R$7</f>
        <v>4.9401919999999995E-3</v>
      </c>
      <c r="H68" s="291"/>
      <c r="I68" s="291"/>
      <c r="J68" s="291"/>
      <c r="K68" s="291"/>
      <c r="L68" s="291"/>
      <c r="M68" s="291"/>
      <c r="N68" s="292"/>
      <c r="O68" s="289"/>
      <c r="P68" s="289"/>
    </row>
    <row r="69" spans="1:16" s="185" customFormat="1" ht="15.9" customHeight="1">
      <c r="A69" s="186"/>
      <c r="B69" s="186"/>
      <c r="C69" s="187"/>
      <c r="D69" s="186"/>
      <c r="E69" s="186"/>
      <c r="F69" s="186"/>
      <c r="G69" s="186"/>
      <c r="H69" s="188" t="s">
        <v>165</v>
      </c>
      <c r="I69" s="189" t="s">
        <v>36</v>
      </c>
      <c r="J69" s="190">
        <v>3</v>
      </c>
      <c r="K69" s="191"/>
      <c r="L69" s="160">
        <v>4.2500000000000003E-2</v>
      </c>
      <c r="M69" s="137">
        <f>L69*J69*1.146</f>
        <v>0.14611499999999999</v>
      </c>
      <c r="N69" s="192">
        <f>M69</f>
        <v>0.14611499999999999</v>
      </c>
      <c r="O69" s="289"/>
      <c r="P69" s="289"/>
    </row>
    <row r="70" spans="1:16" s="201" customFormat="1" ht="15.9" customHeight="1">
      <c r="A70" s="193"/>
      <c r="B70" s="193"/>
      <c r="C70" s="194" t="s">
        <v>20</v>
      </c>
      <c r="D70" s="193" t="s">
        <v>166</v>
      </c>
      <c r="E70" s="193"/>
      <c r="F70" s="193"/>
      <c r="G70" s="193"/>
      <c r="H70" s="195"/>
      <c r="I70" s="196"/>
      <c r="J70" s="197"/>
      <c r="K70" s="198"/>
      <c r="L70" s="199"/>
      <c r="M70" s="199"/>
      <c r="N70" s="197"/>
      <c r="O70" s="199"/>
      <c r="P70" s="200">
        <f>SUM(P11:P69)</f>
        <v>6240.6449115237883</v>
      </c>
    </row>
    <row r="71" spans="1:16" s="206" customFormat="1" ht="15.9" customHeight="1">
      <c r="A71" s="202"/>
      <c r="B71" s="202"/>
      <c r="C71" s="203" t="s">
        <v>167</v>
      </c>
      <c r="D71" s="202" t="s">
        <v>166</v>
      </c>
      <c r="E71" s="202"/>
      <c r="F71" s="202"/>
      <c r="G71" s="202"/>
      <c r="H71" s="202"/>
      <c r="I71" s="202"/>
      <c r="J71" s="204"/>
      <c r="K71" s="204"/>
      <c r="L71" s="204"/>
      <c r="M71" s="204"/>
      <c r="N71" s="204"/>
      <c r="O71" s="204"/>
      <c r="P71" s="205">
        <f>P70*13.3/100</f>
        <v>830.00577323266396</v>
      </c>
    </row>
    <row r="72" spans="1:16" s="206" customFormat="1" ht="15.9" customHeight="1">
      <c r="A72" s="202"/>
      <c r="B72" s="202"/>
      <c r="C72" s="203" t="s">
        <v>20</v>
      </c>
      <c r="D72" s="202" t="s">
        <v>166</v>
      </c>
      <c r="E72" s="202"/>
      <c r="F72" s="202"/>
      <c r="G72" s="202"/>
      <c r="H72" s="202"/>
      <c r="I72" s="202"/>
      <c r="J72" s="204"/>
      <c r="K72" s="204"/>
      <c r="L72" s="204"/>
      <c r="M72" s="204"/>
      <c r="N72" s="204"/>
      <c r="O72" s="204"/>
      <c r="P72" s="205">
        <f>P70+P71</f>
        <v>7070.6506847564524</v>
      </c>
    </row>
    <row r="73" spans="1:16" s="206" customFormat="1" ht="15.9" customHeight="1">
      <c r="A73" s="202"/>
      <c r="B73" s="202"/>
      <c r="C73" s="203" t="s">
        <v>168</v>
      </c>
      <c r="D73" s="202" t="s">
        <v>166</v>
      </c>
      <c r="E73" s="202"/>
      <c r="F73" s="202"/>
      <c r="G73" s="202"/>
      <c r="H73" s="202"/>
      <c r="I73" s="202"/>
      <c r="J73" s="204"/>
      <c r="K73" s="204"/>
      <c r="L73" s="204"/>
      <c r="M73" s="204"/>
      <c r="N73" s="204"/>
      <c r="O73" s="204"/>
      <c r="P73" s="205">
        <f>P72*0.11</f>
        <v>777.77157532320973</v>
      </c>
    </row>
    <row r="74" spans="1:16" s="206" customFormat="1" ht="15.9" customHeight="1">
      <c r="A74" s="202"/>
      <c r="B74" s="202"/>
      <c r="C74" s="203" t="s">
        <v>20</v>
      </c>
      <c r="D74" s="202" t="s">
        <v>166</v>
      </c>
      <c r="E74" s="202"/>
      <c r="F74" s="202"/>
      <c r="G74" s="202"/>
      <c r="H74" s="202"/>
      <c r="I74" s="202"/>
      <c r="J74" s="204"/>
      <c r="K74" s="204"/>
      <c r="L74" s="204"/>
      <c r="M74" s="204"/>
      <c r="N74" s="204"/>
      <c r="O74" s="204"/>
      <c r="P74" s="205">
        <f>SUM(P72:P73)</f>
        <v>7848.422260079662</v>
      </c>
    </row>
    <row r="76" spans="1:16" ht="18">
      <c r="C76" s="207"/>
      <c r="D76" s="290" t="s">
        <v>49</v>
      </c>
      <c r="E76" s="290"/>
      <c r="F76" s="290"/>
      <c r="G76" s="290"/>
      <c r="H76" s="290"/>
      <c r="I76" s="290"/>
      <c r="J76" s="290"/>
      <c r="K76" s="290"/>
      <c r="L76" s="208"/>
    </row>
  </sheetData>
  <mergeCells count="311">
    <mergeCell ref="A1:P1"/>
    <mergeCell ref="A3:P3"/>
    <mergeCell ref="D4:J4"/>
    <mergeCell ref="M4:N4"/>
    <mergeCell ref="O4:P4"/>
    <mergeCell ref="A5:C6"/>
    <mergeCell ref="D5:F5"/>
    <mergeCell ref="J5:L5"/>
    <mergeCell ref="M5:N5"/>
    <mergeCell ref="O5:P5"/>
    <mergeCell ref="D6:F6"/>
    <mergeCell ref="H6:L6"/>
    <mergeCell ref="M6:N6"/>
    <mergeCell ref="O6:P6"/>
    <mergeCell ref="A7:A8"/>
    <mergeCell ref="B7:B8"/>
    <mergeCell ref="C7:C8"/>
    <mergeCell ref="D7:D8"/>
    <mergeCell ref="E7:E8"/>
    <mergeCell ref="F7:F8"/>
    <mergeCell ref="C11:C12"/>
    <mergeCell ref="D11:D12"/>
    <mergeCell ref="E11:E12"/>
    <mergeCell ref="H11:H12"/>
    <mergeCell ref="G7:G8"/>
    <mergeCell ref="H7:M7"/>
    <mergeCell ref="N7:N8"/>
    <mergeCell ref="O7:O8"/>
    <mergeCell ref="P7:P8"/>
    <mergeCell ref="C10:E10"/>
    <mergeCell ref="K13:K14"/>
    <mergeCell ref="L13:L14"/>
    <mergeCell ref="M13:M14"/>
    <mergeCell ref="N13:N14"/>
    <mergeCell ref="O13:O14"/>
    <mergeCell ref="P13:P14"/>
    <mergeCell ref="O11:O12"/>
    <mergeCell ref="P11:P12"/>
    <mergeCell ref="A13:A14"/>
    <mergeCell ref="B13:B14"/>
    <mergeCell ref="C13:C14"/>
    <mergeCell ref="D13:D14"/>
    <mergeCell ref="E13:E14"/>
    <mergeCell ref="H13:H14"/>
    <mergeCell ref="I13:I14"/>
    <mergeCell ref="J13:J14"/>
    <mergeCell ref="I11:I12"/>
    <mergeCell ref="J11:J12"/>
    <mergeCell ref="K11:K12"/>
    <mergeCell ref="L11:L12"/>
    <mergeCell ref="M11:M12"/>
    <mergeCell ref="N11:N12"/>
    <mergeCell ref="A11:A12"/>
    <mergeCell ref="B11:B12"/>
    <mergeCell ref="P17:P19"/>
    <mergeCell ref="O15:O16"/>
    <mergeCell ref="P15:P16"/>
    <mergeCell ref="A17:A18"/>
    <mergeCell ref="B17:B18"/>
    <mergeCell ref="C17:C18"/>
    <mergeCell ref="D17:D18"/>
    <mergeCell ref="E17:E18"/>
    <mergeCell ref="H17:H18"/>
    <mergeCell ref="I17:I18"/>
    <mergeCell ref="J17:J18"/>
    <mergeCell ref="I15:I16"/>
    <mergeCell ref="J15:J16"/>
    <mergeCell ref="K15:K16"/>
    <mergeCell ref="L15:L16"/>
    <mergeCell ref="M15:M16"/>
    <mergeCell ref="N15:N16"/>
    <mergeCell ref="A15:A16"/>
    <mergeCell ref="B15:B16"/>
    <mergeCell ref="C15:C16"/>
    <mergeCell ref="D15:D16"/>
    <mergeCell ref="E15:E16"/>
    <mergeCell ref="H15:H16"/>
    <mergeCell ref="C20:C21"/>
    <mergeCell ref="D20:D21"/>
    <mergeCell ref="E20:E21"/>
    <mergeCell ref="H20:H21"/>
    <mergeCell ref="K17:K18"/>
    <mergeCell ref="L17:L18"/>
    <mergeCell ref="M17:M18"/>
    <mergeCell ref="N17:N18"/>
    <mergeCell ref="O17:O19"/>
    <mergeCell ref="K23:K24"/>
    <mergeCell ref="L23:L24"/>
    <mergeCell ref="M23:M24"/>
    <mergeCell ref="N23:N24"/>
    <mergeCell ref="O23:O24"/>
    <mergeCell ref="P23:P24"/>
    <mergeCell ref="O20:O22"/>
    <mergeCell ref="P20:P22"/>
    <mergeCell ref="A23:A24"/>
    <mergeCell ref="B23:B24"/>
    <mergeCell ref="C23:C24"/>
    <mergeCell ref="D23:D24"/>
    <mergeCell ref="E23:E24"/>
    <mergeCell ref="H23:H24"/>
    <mergeCell ref="I23:I24"/>
    <mergeCell ref="J23:J24"/>
    <mergeCell ref="I20:I21"/>
    <mergeCell ref="J20:J21"/>
    <mergeCell ref="K20:K21"/>
    <mergeCell ref="L20:L21"/>
    <mergeCell ref="M20:M21"/>
    <mergeCell ref="N20:N21"/>
    <mergeCell ref="A20:A21"/>
    <mergeCell ref="B20:B21"/>
    <mergeCell ref="O25:O26"/>
    <mergeCell ref="P25:P26"/>
    <mergeCell ref="C27:E27"/>
    <mergeCell ref="A28:A29"/>
    <mergeCell ref="B28:B29"/>
    <mergeCell ref="C28:C29"/>
    <mergeCell ref="D28:D29"/>
    <mergeCell ref="E28:E29"/>
    <mergeCell ref="H28:H29"/>
    <mergeCell ref="I28:I29"/>
    <mergeCell ref="I25:I26"/>
    <mergeCell ref="J25:J26"/>
    <mergeCell ref="K25:K26"/>
    <mergeCell ref="L25:L26"/>
    <mergeCell ref="M25:M26"/>
    <mergeCell ref="N25:N26"/>
    <mergeCell ref="A25:A26"/>
    <mergeCell ref="B25:B26"/>
    <mergeCell ref="C25:C26"/>
    <mergeCell ref="D25:D26"/>
    <mergeCell ref="E25:E26"/>
    <mergeCell ref="H25:H26"/>
    <mergeCell ref="P28:P30"/>
    <mergeCell ref="A31:A32"/>
    <mergeCell ref="B31:B32"/>
    <mergeCell ref="C31:C32"/>
    <mergeCell ref="D31:D32"/>
    <mergeCell ref="E31:E32"/>
    <mergeCell ref="H31:H32"/>
    <mergeCell ref="I31:I32"/>
    <mergeCell ref="J31:J32"/>
    <mergeCell ref="K31:K32"/>
    <mergeCell ref="J28:J29"/>
    <mergeCell ref="K28:K29"/>
    <mergeCell ref="L28:L29"/>
    <mergeCell ref="M28:M29"/>
    <mergeCell ref="N28:N29"/>
    <mergeCell ref="O28:O30"/>
    <mergeCell ref="L31:L32"/>
    <mergeCell ref="M31:M32"/>
    <mergeCell ref="N31:N32"/>
    <mergeCell ref="O31:O33"/>
    <mergeCell ref="P31:P33"/>
    <mergeCell ref="A34:A35"/>
    <mergeCell ref="B34:B35"/>
    <mergeCell ref="C34:C35"/>
    <mergeCell ref="D34:D35"/>
    <mergeCell ref="E34:E35"/>
    <mergeCell ref="N34:N35"/>
    <mergeCell ref="O34:O35"/>
    <mergeCell ref="P34:P35"/>
    <mergeCell ref="C36:E36"/>
    <mergeCell ref="A37:A38"/>
    <mergeCell ref="B37:B38"/>
    <mergeCell ref="C37:C38"/>
    <mergeCell ref="D37:D38"/>
    <mergeCell ref="E37:E38"/>
    <mergeCell ref="H37:H38"/>
    <mergeCell ref="H34:H35"/>
    <mergeCell ref="I34:I35"/>
    <mergeCell ref="J34:J35"/>
    <mergeCell ref="K34:K35"/>
    <mergeCell ref="L34:L35"/>
    <mergeCell ref="M34:M35"/>
    <mergeCell ref="K40:K41"/>
    <mergeCell ref="L40:L41"/>
    <mergeCell ref="M40:M41"/>
    <mergeCell ref="N40:N41"/>
    <mergeCell ref="O40:O42"/>
    <mergeCell ref="P40:P42"/>
    <mergeCell ref="O37:O39"/>
    <mergeCell ref="P37:P39"/>
    <mergeCell ref="A40:A41"/>
    <mergeCell ref="B40:B41"/>
    <mergeCell ref="C40:C41"/>
    <mergeCell ref="D40:D41"/>
    <mergeCell ref="E40:E41"/>
    <mergeCell ref="H40:H41"/>
    <mergeCell ref="I40:I41"/>
    <mergeCell ref="J40:J41"/>
    <mergeCell ref="I37:I38"/>
    <mergeCell ref="J37:J38"/>
    <mergeCell ref="K37:K38"/>
    <mergeCell ref="L37:L38"/>
    <mergeCell ref="M37:M38"/>
    <mergeCell ref="N37:N38"/>
    <mergeCell ref="O43:O47"/>
    <mergeCell ref="P43:P47"/>
    <mergeCell ref="N45:N47"/>
    <mergeCell ref="A48:A49"/>
    <mergeCell ref="B48:B49"/>
    <mergeCell ref="C48:C49"/>
    <mergeCell ref="D48:D49"/>
    <mergeCell ref="E48:E49"/>
    <mergeCell ref="H48:H49"/>
    <mergeCell ref="I48:I49"/>
    <mergeCell ref="I43:I44"/>
    <mergeCell ref="J43:J44"/>
    <mergeCell ref="K43:K44"/>
    <mergeCell ref="L43:L44"/>
    <mergeCell ref="M43:M44"/>
    <mergeCell ref="N43:N44"/>
    <mergeCell ref="A43:A44"/>
    <mergeCell ref="B43:B44"/>
    <mergeCell ref="C43:C44"/>
    <mergeCell ref="D43:D44"/>
    <mergeCell ref="E43:E44"/>
    <mergeCell ref="H43:H44"/>
    <mergeCell ref="P48:P50"/>
    <mergeCell ref="A51:A52"/>
    <mergeCell ref="B51:B52"/>
    <mergeCell ref="C51:C52"/>
    <mergeCell ref="D51:D52"/>
    <mergeCell ref="E51:E52"/>
    <mergeCell ref="H51:H52"/>
    <mergeCell ref="I51:I52"/>
    <mergeCell ref="J51:J52"/>
    <mergeCell ref="K51:K52"/>
    <mergeCell ref="J48:J49"/>
    <mergeCell ref="K48:K49"/>
    <mergeCell ref="L48:L49"/>
    <mergeCell ref="M48:M49"/>
    <mergeCell ref="N48:N49"/>
    <mergeCell ref="O48:O50"/>
    <mergeCell ref="L51:L52"/>
    <mergeCell ref="M51:M52"/>
    <mergeCell ref="N51:N52"/>
    <mergeCell ref="O51:O53"/>
    <mergeCell ref="P51:P53"/>
    <mergeCell ref="A54:A55"/>
    <mergeCell ref="B54:B55"/>
    <mergeCell ref="C54:C55"/>
    <mergeCell ref="D54:D55"/>
    <mergeCell ref="E54:E55"/>
    <mergeCell ref="N54:N55"/>
    <mergeCell ref="O54:O56"/>
    <mergeCell ref="P54:P56"/>
    <mergeCell ref="A57:A58"/>
    <mergeCell ref="B57:B58"/>
    <mergeCell ref="C57:C58"/>
    <mergeCell ref="D57:D58"/>
    <mergeCell ref="E57:E58"/>
    <mergeCell ref="H57:H58"/>
    <mergeCell ref="I57:I58"/>
    <mergeCell ref="H54:H55"/>
    <mergeCell ref="I54:I55"/>
    <mergeCell ref="J54:J55"/>
    <mergeCell ref="K54:K55"/>
    <mergeCell ref="L54:L55"/>
    <mergeCell ref="M54:M55"/>
    <mergeCell ref="P57:P59"/>
    <mergeCell ref="A60:A61"/>
    <mergeCell ref="B60:B61"/>
    <mergeCell ref="C60:C61"/>
    <mergeCell ref="D60:D61"/>
    <mergeCell ref="E60:E61"/>
    <mergeCell ref="H60:H61"/>
    <mergeCell ref="I60:I61"/>
    <mergeCell ref="J60:J61"/>
    <mergeCell ref="K60:K61"/>
    <mergeCell ref="J57:J58"/>
    <mergeCell ref="K57:K58"/>
    <mergeCell ref="L57:L58"/>
    <mergeCell ref="M57:M58"/>
    <mergeCell ref="N57:N58"/>
    <mergeCell ref="O57:O59"/>
    <mergeCell ref="L60:L61"/>
    <mergeCell ref="M60:M61"/>
    <mergeCell ref="N60:N61"/>
    <mergeCell ref="O60:O62"/>
    <mergeCell ref="P60:P62"/>
    <mergeCell ref="A63:A64"/>
    <mergeCell ref="B63:B64"/>
    <mergeCell ref="C63:C64"/>
    <mergeCell ref="D63:D64"/>
    <mergeCell ref="E63:E64"/>
    <mergeCell ref="N63:N64"/>
    <mergeCell ref="O63:O66"/>
    <mergeCell ref="P63:P66"/>
    <mergeCell ref="N65:N66"/>
    <mergeCell ref="A67:A68"/>
    <mergeCell ref="B67:B68"/>
    <mergeCell ref="C67:C68"/>
    <mergeCell ref="D67:D68"/>
    <mergeCell ref="E67:E68"/>
    <mergeCell ref="H67:H68"/>
    <mergeCell ref="H63:H64"/>
    <mergeCell ref="I63:I64"/>
    <mergeCell ref="J63:J64"/>
    <mergeCell ref="K63:K64"/>
    <mergeCell ref="L63:L64"/>
    <mergeCell ref="M63:M64"/>
    <mergeCell ref="O67:O69"/>
    <mergeCell ref="P67:P69"/>
    <mergeCell ref="D76:K76"/>
    <mergeCell ref="I67:I68"/>
    <mergeCell ref="J67:J68"/>
    <mergeCell ref="K67:K68"/>
    <mergeCell ref="L67:L68"/>
    <mergeCell ref="M67:M68"/>
    <mergeCell ref="N67:N68"/>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42" max="15" man="1"/>
    <brk id="64"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Caval-1</vt:lpstr>
      <vt:lpstr>bac </vt:lpstr>
      <vt:lpstr>Ampop</vt:lpstr>
      <vt:lpstr>Ob.1</vt:lpstr>
      <vt:lpstr>Կ-Ա</vt:lpstr>
      <vt:lpstr>Կ-Պ</vt:lpstr>
      <vt:lpstr>'Caval-1'!Print_Area</vt:lpstr>
      <vt:lpstr>'Caval-1'!Print_Titles</vt:lpstr>
      <vt:lpstr>Ampop!Заголовки_для_печати</vt:lpstr>
      <vt:lpstr>Ob.1!Заголовки_для_печати</vt:lpstr>
      <vt:lpstr>Ampop!Область_печати</vt:lpstr>
      <vt:lpstr>'bac '!Область_печати</vt:lpstr>
      <vt:lpstr>Ob.1!Область_печати</vt:lpstr>
      <vt:lpstr>'Կ-Ա'!Область_печати</vt:lpstr>
      <vt:lpstr>'Կ-Պ'!Область_печати</vt:lpstr>
      <vt:lpstr>լե</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Xoren</dc:creator>
  <cp:lastModifiedBy>RePack by Diakov</cp:lastModifiedBy>
  <dcterms:created xsi:type="dcterms:W3CDTF">2024-08-06T08:46:16Z</dcterms:created>
  <dcterms:modified xsi:type="dcterms:W3CDTF">2024-08-06T10:57:56Z</dcterms:modified>
</cp:coreProperties>
</file>